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k Stammes\Treedrive Dropbox\01 Klanten Treexpert\Het Juiste Spoor_Wim Gevers\Definitief\"/>
    </mc:Choice>
  </mc:AlternateContent>
  <xr:revisionPtr revIDLastSave="0" documentId="13_ncr:1_{1A75C36B-A6DF-49F7-A793-323994FAD64B}" xr6:coauthVersionLast="46" xr6:coauthVersionMax="46" xr10:uidLastSave="{00000000-0000-0000-0000-000000000000}"/>
  <bookViews>
    <workbookView xWindow="28680" yWindow="-120" windowWidth="38640" windowHeight="21240" xr2:uid="{5BE8EDAD-A318-4433-8707-89A7C9B84270}"/>
  </bookViews>
  <sheets>
    <sheet name="2021" sheetId="1" r:id="rId1"/>
  </sheets>
  <externalReferences>
    <externalReference r:id="rId2"/>
  </externalReferences>
  <definedNames>
    <definedName name="Aantal">[1]Lijsten!$L$2:$L$23</definedName>
    <definedName name="Aantasting">[1]Lijsten!$J$2:$J$11</definedName>
    <definedName name="Advies">[1]Lijsten!$S$2:$S$55</definedName>
    <definedName name="Advies_groeiplaats">[1]Lijsten!$AE$2:$AE$9</definedName>
    <definedName name="_xlnm.Print_Area" localSheetId="0">'2021'!$A$1:$CL$61</definedName>
    <definedName name="_xlnm.Print_Titles" localSheetId="0">'2021'!$11:$12</definedName>
    <definedName name="Beoordeling_groeiplaats">[1]Lijsten!$AD$2:$AD$6</definedName>
    <definedName name="Betreding">[1]Lijsten!$AB$2:$AB$5</definedName>
    <definedName name="Blanco_1">[1]Lijsten!$AF$2:$AF$30</definedName>
    <definedName name="Blanco_2">[1]Lijsten!$AG$2:$AG$30</definedName>
    <definedName name="Blanco_3">[1]Lijsten!$AH$2:$AH$30</definedName>
    <definedName name="Blanco_4">[1]Lijsten!$AI$2:$AI$30</definedName>
    <definedName name="Blanco_5">[1]Lijsten!$AJ$2:$AJ$30</definedName>
    <definedName name="Blanco_6">[1]Lijsten!$AK$2:$AK$30</definedName>
    <definedName name="Blanco_7">[1]Lijsten!$AL$2:$AL$30</definedName>
    <definedName name="Blanco_8">[1]Lijsten!$AM$2:$AM$30</definedName>
    <definedName name="Check">[1]Lijsten!$H$2:$H$3</definedName>
    <definedName name="Conditie">[1]Lijsten!$F$2:$F$8</definedName>
    <definedName name="Dood_hout">[1]Lijsten!$M$2:$M$7</definedName>
    <definedName name="Eindbeeld">[1]Lijsten!$D$2:$D$7</definedName>
    <definedName name="Fase">[1]Lijsten!$C$2:$C$10</definedName>
    <definedName name="Frequentie">[1]Lijsten!$X$2:$X$8</definedName>
    <definedName name="K__Blanco_1">[1]Lijsten!$AV$2:$AV$30</definedName>
    <definedName name="K__Blanco_2">[1]Lijsten!$AW$2:$AW$30</definedName>
    <definedName name="K__Blanco_3">[1]Lijsten!$AX$2:$AX$30</definedName>
    <definedName name="K__Blanco_4">[1]Lijsten!$AY$2:$AY$30</definedName>
    <definedName name="KOF_KOS">[1]Lijsten!$K$2:$K$6</definedName>
    <definedName name="Maaiveld">[1]Lijsten!$AC$2:$AC$10</definedName>
    <definedName name="Manuren">[1]Lijsten!$W$2:$W$19</definedName>
    <definedName name="Nederlandse_naam">[1]Lijsten!$A$2:$A$99</definedName>
    <definedName name="NO">[1]Lijsten!$Q$2:$Q$18</definedName>
    <definedName name="Onderhoudstoestand">[1]Lijsten!$E$2:$E$5</definedName>
    <definedName name="Percentage">[1]Lijsten!$I$2:$I$13</definedName>
    <definedName name="Risico">[1]Lijsten!$O$2:$O$6</definedName>
    <definedName name="S__Blanco_1">[1]Lijsten!$AR$2:$AR$30</definedName>
    <definedName name="S__Blanco_2">[1]Lijsten!$AS$2:$AS$30</definedName>
    <definedName name="S__Blanco_3">[1]Lijsten!$AT$2:$AT$30</definedName>
    <definedName name="S__Blanco_4">[1]Lijsten!$AU$2:$AU$30</definedName>
    <definedName name="Snoeiverleden">[1]Lijsten!$N$2:$N$19</definedName>
    <definedName name="Straal_kroon__m">[1]Lijsten!$AA$2:$AA$42</definedName>
    <definedName name="Te_behouden">[1]Lijsten!$Z$2:$Z$6</definedName>
    <definedName name="Urgentie">[1]Lijsten!$P$2:$P$6</definedName>
    <definedName name="V__Blanco_1">[1]Lijsten!$AN$2:$AN$30</definedName>
    <definedName name="V__Blanco_2">[1]Lijsten!$AO$2:$AO$30</definedName>
    <definedName name="V__Blanco_3">[1]Lijsten!$AP$2:$AP$30</definedName>
    <definedName name="V__Blanco_4">[1]Lijsten!$AQ$2:$AQ$30</definedName>
    <definedName name="Wortelschade">[1]Lijsten!$G$2:$G$8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<sst xmlns="http://schemas.openxmlformats.org/spreadsheetml/2006/main" count="1040" uniqueCount="170">
  <si>
    <t>Inventaris Bomenbestand</t>
  </si>
  <si>
    <t>Opdrachtgever:</t>
  </si>
  <si>
    <t>Wim Gevers, Het Juiste Spoor</t>
  </si>
  <si>
    <t>Project:</t>
  </si>
  <si>
    <t>Boekenberglei, 2100 Deurne</t>
  </si>
  <si>
    <t>Naam controleur:</t>
  </si>
  <si>
    <t>Mark Stammes</t>
  </si>
  <si>
    <t>Datum opname:</t>
  </si>
  <si>
    <t>26/02/2021</t>
  </si>
  <si>
    <t>Startjaar:</t>
  </si>
  <si>
    <t>Jaar:</t>
  </si>
  <si>
    <t>VTA-frequentie:</t>
  </si>
  <si>
    <t>3 jaarlijks</t>
  </si>
  <si>
    <t>Algemene gegevens</t>
  </si>
  <si>
    <t>Wortelzone</t>
  </si>
  <si>
    <t>Bomentoets</t>
  </si>
  <si>
    <t>Voet</t>
  </si>
  <si>
    <t>Stam</t>
  </si>
  <si>
    <t>Kroon</t>
  </si>
  <si>
    <t>Risico</t>
  </si>
  <si>
    <t>Planning</t>
  </si>
  <si>
    <t>Eénmalige maatregelen</t>
  </si>
  <si>
    <t>VTA</t>
  </si>
  <si>
    <t>Wederkerende maatregelen</t>
  </si>
  <si>
    <t>Groeiplaats</t>
  </si>
  <si>
    <t>Opmerkingen</t>
  </si>
  <si>
    <t>Boom ID</t>
  </si>
  <si>
    <t>Nederlandse naam</t>
  </si>
  <si>
    <t>Omtrek (cm)</t>
  </si>
  <si>
    <t>Fase</t>
  </si>
  <si>
    <t>Eindbeeld</t>
  </si>
  <si>
    <t>Onderhoudstoestand</t>
  </si>
  <si>
    <t>Conditie</t>
  </si>
  <si>
    <t>Aantal bomen in groep</t>
  </si>
  <si>
    <t>Diameter</t>
  </si>
  <si>
    <t>Diameter Stamvoet</t>
  </si>
  <si>
    <t>Stambescherming</t>
  </si>
  <si>
    <t>Blanco 4</t>
  </si>
  <si>
    <t>Betreding</t>
  </si>
  <si>
    <t>Maaiveld</t>
  </si>
  <si>
    <t>Beoordeling groeiplaats</t>
  </si>
  <si>
    <t>Blanco 5</t>
  </si>
  <si>
    <t>Blanco 6</t>
  </si>
  <si>
    <t>Blanco 7</t>
  </si>
  <si>
    <t>Blanco 8</t>
  </si>
  <si>
    <t>Te behouden</t>
  </si>
  <si>
    <t>Straal kroon (m)</t>
  </si>
  <si>
    <t>Omtrek stam (cm)</t>
  </si>
  <si>
    <t>Straal Boomverankeringszone BVZ (cm)</t>
  </si>
  <si>
    <t>Straal Theoretische wortelzone TWZ (m)</t>
  </si>
  <si>
    <t>Straal Totale Boombeschermingszone TBBZ (m)</t>
  </si>
  <si>
    <t>Straal TWZ/TBBZ (m)</t>
  </si>
  <si>
    <t>V: Wortelschade</t>
  </si>
  <si>
    <t>V: Maaischade (%)</t>
  </si>
  <si>
    <t>V: Beschadiging (%)</t>
  </si>
  <si>
    <t>V: Holte (%)</t>
  </si>
  <si>
    <t>V: Aantasting</t>
  </si>
  <si>
    <t>V:Wat</t>
  </si>
  <si>
    <t>V: Blanco 2</t>
  </si>
  <si>
    <t>V: Blanco 3</t>
  </si>
  <si>
    <t>V: Blanco 4</t>
  </si>
  <si>
    <t>V: Kans op falen (KOFV)</t>
  </si>
  <si>
    <t>S: Scheefstand (°)</t>
  </si>
  <si>
    <t>S: Knikken/ribben</t>
  </si>
  <si>
    <t>S: Beschadiging (%)</t>
  </si>
  <si>
    <t>S: Barsten / Scheuren</t>
  </si>
  <si>
    <t>S: Plakoksels</t>
  </si>
  <si>
    <t>S: Holte / Spechtengat</t>
  </si>
  <si>
    <t>S: Kankers / Woekeringen</t>
  </si>
  <si>
    <t>S: Aantasting</t>
  </si>
  <si>
    <t>S:Wat</t>
  </si>
  <si>
    <t>S: Blanco 2</t>
  </si>
  <si>
    <t>S: Blanco 3</t>
  </si>
  <si>
    <t>S: Blanco 4</t>
  </si>
  <si>
    <t>S: Kans op falen (KOFS)</t>
  </si>
  <si>
    <t>K: Onevenwichtig</t>
  </si>
  <si>
    <t>K: Dood hout</t>
  </si>
  <si>
    <t>K: Plakoksels</t>
  </si>
  <si>
    <t>K: Topzware takken</t>
  </si>
  <si>
    <t>K: Barsten / Scheuren</t>
  </si>
  <si>
    <t>K: Holte / Spechtengat</t>
  </si>
  <si>
    <t>K: Kankers / Woekeringen</t>
  </si>
  <si>
    <t>K: Snoeiverleden</t>
  </si>
  <si>
    <t>K: Aantasting</t>
  </si>
  <si>
    <t>K:Wat</t>
  </si>
  <si>
    <t>K:Lot</t>
  </si>
  <si>
    <t>K: Blanco 3</t>
  </si>
  <si>
    <t>K: Blanco 4</t>
  </si>
  <si>
    <t>K: Kans op falen (KOFK)</t>
  </si>
  <si>
    <t>KOFV: Windworp</t>
  </si>
  <si>
    <t>KOFS: Stambreuk</t>
  </si>
  <si>
    <t>KOFK: Takbreuk</t>
  </si>
  <si>
    <t>Kans op falen (KOF)</t>
  </si>
  <si>
    <t>Kans op schade (KOS)</t>
  </si>
  <si>
    <t>Algemeen risico                    (KOF x KOS)</t>
  </si>
  <si>
    <t>Algemeen risico -                    na maatregelen</t>
  </si>
  <si>
    <t>Prioriteit</t>
  </si>
  <si>
    <t>Planning dit jaar</t>
  </si>
  <si>
    <t>E1: Nader onderzoek</t>
  </si>
  <si>
    <t>E1: Uitgevoerd</t>
  </si>
  <si>
    <t>E2: Advies maatregelen</t>
  </si>
  <si>
    <t>E2: Uitgevoerd</t>
  </si>
  <si>
    <t>W1: VTA</t>
  </si>
  <si>
    <t>W1: Uitgevoerd</t>
  </si>
  <si>
    <t>W1: Frequentie VTA</t>
  </si>
  <si>
    <t>W1: Volgende VTA</t>
  </si>
  <si>
    <t>W2: Nader Onderzoek</t>
  </si>
  <si>
    <t>W2: Uitgevoerd</t>
  </si>
  <si>
    <t>W2: Frequentie NO</t>
  </si>
  <si>
    <t>W3: Advies maatregelen</t>
  </si>
  <si>
    <t>W3: Uitgevoerd</t>
  </si>
  <si>
    <t>W3: Frequentie maatregelen</t>
  </si>
  <si>
    <t>W3: Volgende snoei</t>
  </si>
  <si>
    <t>W4: Advies groeiplaats</t>
  </si>
  <si>
    <t>W4: Uitgevoerd</t>
  </si>
  <si>
    <t>Opmerkingen huidig jaar</t>
  </si>
  <si>
    <t>Interne opmerkingen (uitvoering, …)</t>
  </si>
  <si>
    <t>Volgens NO</t>
  </si>
  <si>
    <t>Zomereik</t>
  </si>
  <si>
    <t>volwassen</t>
  </si>
  <si>
    <t>opkronen 6/6</t>
  </si>
  <si>
    <t>redelijk</t>
  </si>
  <si>
    <t>X</t>
  </si>
  <si>
    <t>veel</t>
  </si>
  <si>
    <t>gazon/verharding</t>
  </si>
  <si>
    <t>matig</t>
  </si>
  <si>
    <t>absoluut</t>
  </si>
  <si>
    <t>afgegraven</t>
  </si>
  <si>
    <t>nt waarsch</t>
  </si>
  <si>
    <t>normaal</t>
  </si>
  <si>
    <t>I</t>
  </si>
  <si>
    <t>mogelijk</t>
  </si>
  <si>
    <t>2 jaarlijks</t>
  </si>
  <si>
    <t>verruigen/vergroten</t>
  </si>
  <si>
    <t>verruigen</t>
  </si>
  <si>
    <t>getopt</t>
  </si>
  <si>
    <t>verhoogd</t>
  </si>
  <si>
    <t>O</t>
  </si>
  <si>
    <t xml:space="preserve">uitgebroken takken </t>
  </si>
  <si>
    <t>klank</t>
  </si>
  <si>
    <t>tomo</t>
  </si>
  <si>
    <t>zwaar</t>
  </si>
  <si>
    <t>goed</t>
  </si>
  <si>
    <t>waarsch</t>
  </si>
  <si>
    <t>hoog</t>
  </si>
  <si>
    <t>O/U</t>
  </si>
  <si>
    <t>Toekomstboom</t>
  </si>
  <si>
    <t xml:space="preserve">wortelopdruk </t>
  </si>
  <si>
    <t>R</t>
  </si>
  <si>
    <t>schimmel</t>
  </si>
  <si>
    <t>ECO</t>
  </si>
  <si>
    <t>KV/I</t>
  </si>
  <si>
    <t>KI</t>
  </si>
  <si>
    <t xml:space="preserve">KV slecht geïnstalleerd </t>
  </si>
  <si>
    <t>U</t>
  </si>
  <si>
    <t>jaarlijks</t>
  </si>
  <si>
    <t xml:space="preserve">restwand wss voldoende </t>
  </si>
  <si>
    <t>voorkeur</t>
  </si>
  <si>
    <t>opgehoogd</t>
  </si>
  <si>
    <t>halfwas</t>
  </si>
  <si>
    <t>uitgebroken tak</t>
  </si>
  <si>
    <t>slecht</t>
  </si>
  <si>
    <t xml:space="preserve">zwarte uitvloeiing </t>
  </si>
  <si>
    <t>deels I</t>
  </si>
  <si>
    <t>deels R</t>
  </si>
  <si>
    <t>EPR</t>
  </si>
  <si>
    <t xml:space="preserve">valse trage </t>
  </si>
  <si>
    <t xml:space="preserve">I max 4cm </t>
  </si>
  <si>
    <t>Moeraseik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</si>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</sst>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u/>
      <sz val="14"/>
      <color theme="1"/>
      <name val="Garamond"/>
      <family val="1"/>
    </font>
    <font>
      <sz val="11"/>
      <color theme="1"/>
      <name val="Garamond"/>
      <family val="1"/>
    </font>
    <font>
      <b/>
      <sz val="12"/>
      <color theme="1"/>
      <name val="Garamond"/>
      <family val="1"/>
    </font>
    <font>
      <b/>
      <sz val="11"/>
      <color theme="1"/>
      <name val="Garamond"/>
      <family val="1"/>
    </font>
    <font>
      <b/>
      <sz val="12"/>
      <name val="Garamond"/>
      <family val="1"/>
    </font>
    <font>
      <sz val="10"/>
      <color theme="1"/>
      <name val="Garamond"/>
      <family val="1"/>
    </font>
    <font>
      <b/>
      <sz val="10"/>
      <color theme="1"/>
      <name val="Garamond"/>
      <family val="1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120">
    <xf numFmtId="0" fontId="0" fillId="0" borderId="0" xfId="0"/>
    <xf numFmtId="1" fontId="1" fillId="0" borderId="0" xfId="0" applyNumberFormat="1" applyFont="1" applyAlignment="1">
      <alignment horizontal="left"/>
    </xf>
    <xf numFmtId="1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wrapText="1"/>
    </xf>
    <xf numFmtId="1" fontId="3" fillId="0" borderId="0" xfId="0" applyNumberFormat="1" applyFont="1" applyAlignment="1">
      <alignment horizontal="left"/>
    </xf>
    <xf numFmtId="1" fontId="4" fillId="0" borderId="0" xfId="0" applyNumberFormat="1" applyFont="1" applyAlignment="1">
      <alignment horizontal="left"/>
    </xf>
    <xf numFmtId="0" fontId="2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wrapText="1"/>
    </xf>
    <xf numFmtId="0" fontId="4" fillId="0" borderId="0" xfId="0" applyFont="1" applyAlignment="1">
      <alignment horizontal="center"/>
    </xf>
    <xf numFmtId="1" fontId="3" fillId="0" borderId="6" xfId="0" applyNumberFormat="1" applyFont="1" applyBorder="1" applyAlignment="1">
      <alignment horizontal="center" textRotation="90"/>
    </xf>
    <xf numFmtId="1" fontId="3" fillId="0" borderId="7" xfId="0" applyNumberFormat="1" applyFont="1" applyBorder="1" applyAlignment="1">
      <alignment horizontal="center" textRotation="90"/>
    </xf>
    <xf numFmtId="1" fontId="3" fillId="0" borderId="7" xfId="0" applyNumberFormat="1" applyFont="1" applyBorder="1" applyAlignment="1">
      <alignment horizontal="center" textRotation="90" wrapText="1"/>
    </xf>
    <xf numFmtId="1" fontId="3" fillId="0" borderId="13" xfId="0" applyNumberFormat="1" applyFont="1" applyBorder="1" applyAlignment="1">
      <alignment horizontal="center" textRotation="90" wrapText="1"/>
    </xf>
    <xf numFmtId="0" fontId="3" fillId="0" borderId="6" xfId="0" applyFont="1" applyBorder="1" applyAlignment="1">
      <alignment horizontal="center" textRotation="90" wrapText="1"/>
    </xf>
    <xf numFmtId="0" fontId="3" fillId="0" borderId="7" xfId="0" applyFont="1" applyBorder="1" applyAlignment="1">
      <alignment horizontal="center" textRotation="90" wrapText="1"/>
    </xf>
    <xf numFmtId="0" fontId="3" fillId="0" borderId="13" xfId="0" applyFont="1" applyBorder="1" applyAlignment="1">
      <alignment horizontal="center" textRotation="90" wrapText="1"/>
    </xf>
    <xf numFmtId="0" fontId="3" fillId="0" borderId="3" xfId="0" applyFont="1" applyBorder="1" applyAlignment="1">
      <alignment horizontal="center" textRotation="90" wrapText="1"/>
    </xf>
    <xf numFmtId="0" fontId="3" fillId="0" borderId="8" xfId="0" applyFont="1" applyBorder="1" applyAlignment="1">
      <alignment horizontal="center" textRotation="90" wrapText="1"/>
    </xf>
    <xf numFmtId="0" fontId="4" fillId="0" borderId="14" xfId="0" applyFont="1" applyBorder="1" applyAlignment="1">
      <alignment horizontal="center" textRotation="90"/>
    </xf>
    <xf numFmtId="0" fontId="3" fillId="2" borderId="6" xfId="0" applyFont="1" applyFill="1" applyBorder="1" applyAlignment="1">
      <alignment horizontal="center" textRotation="90" wrapText="1"/>
    </xf>
    <xf numFmtId="0" fontId="3" fillId="2" borderId="7" xfId="0" applyFont="1" applyFill="1" applyBorder="1" applyAlignment="1">
      <alignment horizontal="center" textRotation="90" wrapText="1"/>
    </xf>
    <xf numFmtId="0" fontId="3" fillId="3" borderId="6" xfId="0" applyFont="1" applyFill="1" applyBorder="1" applyAlignment="1">
      <alignment horizontal="center" textRotation="90" wrapText="1"/>
    </xf>
    <xf numFmtId="0" fontId="3" fillId="3" borderId="7" xfId="0" applyFont="1" applyFill="1" applyBorder="1" applyAlignment="1">
      <alignment horizontal="center" textRotation="90" wrapText="1"/>
    </xf>
    <xf numFmtId="0" fontId="3" fillId="4" borderId="6" xfId="0" applyFont="1" applyFill="1" applyBorder="1" applyAlignment="1">
      <alignment horizontal="center" textRotation="90" wrapText="1"/>
    </xf>
    <xf numFmtId="0" fontId="3" fillId="4" borderId="7" xfId="0" applyFont="1" applyFill="1" applyBorder="1" applyAlignment="1">
      <alignment horizontal="center" textRotation="90" wrapText="1"/>
    </xf>
    <xf numFmtId="0" fontId="3" fillId="5" borderId="7" xfId="0" applyFont="1" applyFill="1" applyBorder="1" applyAlignment="1">
      <alignment horizontal="center" textRotation="90" wrapText="1"/>
    </xf>
    <xf numFmtId="0" fontId="5" fillId="5" borderId="13" xfId="0" applyFont="1" applyFill="1" applyBorder="1" applyAlignment="1">
      <alignment horizontal="center" textRotation="90" wrapText="1"/>
    </xf>
    <xf numFmtId="0" fontId="5" fillId="0" borderId="6" xfId="0" applyFont="1" applyBorder="1" applyAlignment="1">
      <alignment horizontal="center" textRotation="90"/>
    </xf>
    <xf numFmtId="0" fontId="5" fillId="0" borderId="13" xfId="0" applyFont="1" applyBorder="1" applyAlignment="1">
      <alignment horizontal="center" textRotation="90"/>
    </xf>
    <xf numFmtId="0" fontId="3" fillId="6" borderId="7" xfId="0" applyFont="1" applyFill="1" applyBorder="1" applyAlignment="1">
      <alignment horizontal="center" textRotation="90" wrapText="1"/>
    </xf>
    <xf numFmtId="0" fontId="3" fillId="6" borderId="6" xfId="0" applyFont="1" applyFill="1" applyBorder="1" applyAlignment="1">
      <alignment horizontal="center" textRotation="90" wrapText="1"/>
    </xf>
    <xf numFmtId="0" fontId="3" fillId="6" borderId="9" xfId="0" applyFont="1" applyFill="1" applyBorder="1" applyAlignment="1">
      <alignment horizontal="center" textRotation="90" wrapText="1"/>
    </xf>
    <xf numFmtId="0" fontId="3" fillId="6" borderId="10" xfId="0" applyFont="1" applyFill="1" applyBorder="1" applyAlignment="1">
      <alignment horizontal="center" textRotation="90" wrapText="1"/>
    </xf>
    <xf numFmtId="0" fontId="3" fillId="0" borderId="6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4" fillId="0" borderId="5" xfId="0" applyFont="1" applyBorder="1" applyAlignment="1">
      <alignment horizontal="center"/>
    </xf>
    <xf numFmtId="1" fontId="6" fillId="0" borderId="15" xfId="0" applyNumberFormat="1" applyFont="1" applyBorder="1" applyAlignment="1">
      <alignment horizontal="center" vertical="center"/>
    </xf>
    <xf numFmtId="1" fontId="6" fillId="0" borderId="16" xfId="0" applyNumberFormat="1" applyFont="1" applyBorder="1" applyAlignment="1">
      <alignment horizontal="left" vertical="center"/>
    </xf>
    <xf numFmtId="1" fontId="6" fillId="0" borderId="16" xfId="0" applyNumberFormat="1" applyFont="1" applyBorder="1" applyAlignment="1">
      <alignment horizontal="center" vertical="center"/>
    </xf>
    <xf numFmtId="1" fontId="6" fillId="0" borderId="17" xfId="0" applyNumberFormat="1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1" fontId="6" fillId="0" borderId="19" xfId="0" applyNumberFormat="1" applyFont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7" fillId="5" borderId="16" xfId="0" applyFont="1" applyFill="1" applyBorder="1" applyAlignment="1">
      <alignment horizontal="center" vertical="center"/>
    </xf>
    <xf numFmtId="0" fontId="6" fillId="5" borderId="17" xfId="0" applyFont="1" applyFill="1" applyBorder="1" applyAlignment="1">
      <alignment horizontal="center" vertical="center"/>
    </xf>
    <xf numFmtId="0" fontId="6" fillId="6" borderId="16" xfId="0" applyFont="1" applyFill="1" applyBorder="1" applyAlignment="1">
      <alignment horizontal="center" vertical="center"/>
    </xf>
    <xf numFmtId="0" fontId="6" fillId="6" borderId="15" xfId="0" applyFont="1" applyFill="1" applyBorder="1" applyAlignment="1">
      <alignment horizontal="center" vertical="center"/>
    </xf>
    <xf numFmtId="0" fontId="6" fillId="0" borderId="15" xfId="0" applyFont="1" applyBorder="1" applyAlignment="1">
      <alignment vertical="center" wrapText="1"/>
    </xf>
    <xf numFmtId="0" fontId="6" fillId="0" borderId="20" xfId="0" applyFont="1" applyBorder="1" applyAlignment="1">
      <alignment vertical="center" wrapText="1"/>
    </xf>
    <xf numFmtId="0" fontId="2" fillId="0" borderId="5" xfId="0" applyFont="1" applyBorder="1" applyAlignment="1">
      <alignment horizontal="center"/>
    </xf>
    <xf numFmtId="1" fontId="6" fillId="0" borderId="21" xfId="0" applyNumberFormat="1" applyFont="1" applyBorder="1" applyAlignment="1">
      <alignment horizontal="center" vertical="center"/>
    </xf>
    <xf numFmtId="1" fontId="6" fillId="0" borderId="22" xfId="0" applyNumberFormat="1" applyFont="1" applyBorder="1" applyAlignment="1">
      <alignment horizontal="left" vertical="center"/>
    </xf>
    <xf numFmtId="1" fontId="6" fillId="0" borderId="22" xfId="0" applyNumberFormat="1" applyFont="1" applyBorder="1" applyAlignment="1">
      <alignment horizontal="center" vertical="center"/>
    </xf>
    <xf numFmtId="1" fontId="6" fillId="0" borderId="23" xfId="0" applyNumberFormat="1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1" fontId="6" fillId="0" borderId="25" xfId="0" applyNumberFormat="1" applyFont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4" borderId="21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6" fillId="4" borderId="23" xfId="0" applyFont="1" applyFill="1" applyBorder="1" applyAlignment="1">
      <alignment horizontal="center" vertical="center"/>
    </xf>
    <xf numFmtId="0" fontId="6" fillId="5" borderId="22" xfId="0" applyFont="1" applyFill="1" applyBorder="1" applyAlignment="1">
      <alignment horizontal="center" vertical="center"/>
    </xf>
    <xf numFmtId="0" fontId="7" fillId="5" borderId="22" xfId="0" applyFont="1" applyFill="1" applyBorder="1" applyAlignment="1">
      <alignment horizontal="center" vertical="center"/>
    </xf>
    <xf numFmtId="0" fontId="6" fillId="5" borderId="23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/>
    </xf>
    <xf numFmtId="0" fontId="6" fillId="0" borderId="21" xfId="0" applyFont="1" applyBorder="1" applyAlignment="1">
      <alignment vertical="center" wrapText="1"/>
    </xf>
    <xf numFmtId="0" fontId="6" fillId="0" borderId="26" xfId="0" applyFont="1" applyBorder="1" applyAlignment="1">
      <alignment vertical="center" wrapText="1"/>
    </xf>
    <xf numFmtId="1" fontId="2" fillId="0" borderId="27" xfId="0" applyNumberFormat="1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2" borderId="27" xfId="0" applyFont="1" applyFill="1" applyBorder="1" applyAlignment="1">
      <alignment horizontal="center"/>
    </xf>
    <xf numFmtId="0" fontId="2" fillId="3" borderId="27" xfId="0" applyFont="1" applyFill="1" applyBorder="1" applyAlignment="1">
      <alignment horizontal="center"/>
    </xf>
    <xf numFmtId="0" fontId="2" fillId="4" borderId="27" xfId="0" applyFont="1" applyFill="1" applyBorder="1" applyAlignment="1">
      <alignment horizontal="center"/>
    </xf>
    <xf numFmtId="0" fontId="2" fillId="5" borderId="27" xfId="0" applyFont="1" applyFill="1" applyBorder="1" applyAlignment="1">
      <alignment horizontal="center"/>
    </xf>
    <xf numFmtId="0" fontId="2" fillId="6" borderId="27" xfId="0" applyFont="1" applyFill="1" applyBorder="1" applyAlignment="1">
      <alignment horizontal="center"/>
    </xf>
    <xf numFmtId="0" fontId="2" fillId="0" borderId="27" xfId="0" applyFont="1" applyBorder="1" applyAlignment="1">
      <alignment wrapText="1"/>
    </xf>
    <xf numFmtId="0" fontId="2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2" fillId="5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1" fontId="0" fillId="0" borderId="11" xfId="0" applyNumberForma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</cellXfs>
  <cellStyles count="1">
    <cellStyle name="Standaard" xfId="0" builtinId="0"/>
  </cellStyles>
  <dxfs count="1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Garamond"/>
        <family val="1"/>
        <scheme val="none"/>
      </font>
      <numFmt numFmtId="0" formatCode="General"/>
      <alignment horizontal="general" vertical="center" textRotation="0" wrapText="1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sz val="10"/>
        <color theme="1"/>
        <name val="Garamond"/>
        <scheme val="none"/>
      </font>
      <alignment horizontal="general" vertical="center" textRotation="0" wrapText="1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Garamond"/>
        <family val="1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Garamond"/>
        <family val="1"/>
        <scheme val="none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Garamond"/>
        <scheme val="none"/>
      </font>
      <numFmt numFmtId="0" formatCode="General"/>
      <alignment horizontal="center" vertical="center" textRotation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Garamond"/>
        <scheme val="none"/>
      </font>
      <numFmt numFmtId="0" formatCode="General"/>
      <alignment horizontal="center" vertical="center" textRotation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Garamond"/>
        <scheme val="none"/>
      </font>
      <alignment horizontal="center" vertical="center" textRotation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Garamond"/>
        <scheme val="none"/>
      </font>
      <numFmt numFmtId="0" formatCode="General"/>
      <alignment horizontal="center" vertical="center" textRotation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Garamond"/>
        <scheme val="none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center" textRotation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Garamond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Garamond"/>
        <scheme val="none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center" textRotation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Garamond"/>
        <scheme val="none"/>
      </font>
      <numFmt numFmtId="0" formatCode="General"/>
      <alignment horizontal="center" vertical="center" textRotation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Garamond"/>
        <scheme val="none"/>
      </font>
      <numFmt numFmtId="0" formatCode="General"/>
      <alignment horizontal="center" vertical="center" textRotation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Garamond"/>
        <scheme val="none"/>
      </font>
      <alignment horizontal="center" vertical="center" textRotation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Garamond"/>
        <scheme val="none"/>
      </font>
      <numFmt numFmtId="0" formatCode="General"/>
      <alignment horizontal="center" vertical="center" textRotation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Garamond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font>
        <strike val="0"/>
        <outline val="0"/>
        <shadow val="0"/>
        <u val="none"/>
        <vertAlign val="baseline"/>
        <sz val="10"/>
        <color theme="1"/>
        <name val="Garamond"/>
        <scheme val="none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center" textRotation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font>
        <strike val="0"/>
        <outline val="0"/>
        <shadow val="0"/>
        <u val="none"/>
        <vertAlign val="baseline"/>
        <sz val="10"/>
        <color theme="1"/>
        <name val="Garamond"/>
        <scheme val="none"/>
      </font>
      <alignment horizontal="center" vertical="center" textRotation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font>
        <strike val="0"/>
        <outline val="0"/>
        <shadow val="0"/>
        <u val="none"/>
        <vertAlign val="baseline"/>
        <sz val="10"/>
        <color theme="1"/>
        <name val="Garamond"/>
        <scheme val="none"/>
      </font>
      <numFmt numFmtId="0" formatCode="General"/>
      <alignment horizontal="center" vertical="center" textRotation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font>
        <strike val="0"/>
        <outline val="0"/>
        <shadow val="0"/>
        <u val="none"/>
        <vertAlign val="baseline"/>
        <sz val="10"/>
        <color theme="1"/>
        <name val="Garamond"/>
        <scheme val="none"/>
      </font>
      <alignment horizontal="center" vertical="center" textRotation="0" indent="0" justifyLastLine="0" shrinkToFit="0" readingOrder="0"/>
      <border diagonalUp="0" diagonalDown="0" outline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Garamond"/>
        <scheme val="none"/>
      </font>
      <numFmt numFmtId="0" formatCode="General"/>
      <alignment horizontal="center" vertical="center" textRotation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Garamond"/>
        <scheme val="none"/>
      </font>
      <numFmt numFmtId="0" formatCode="General"/>
      <fill>
        <patternFill patternType="solid">
          <fgColor indexed="64"/>
          <bgColor theme="4" tint="0.79998168889431442"/>
        </patternFill>
      </fill>
      <alignment horizontal="center" vertical="center" textRotation="0" indent="0" justifyLastLine="0" shrinkToFit="0" readingOrder="0"/>
      <border diagonalUp="0" diagonalDown="0"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0"/>
        <color theme="1"/>
        <name val="Garamond"/>
        <scheme val="none"/>
      </font>
      <numFmt numFmtId="0" formatCode="General"/>
      <fill>
        <patternFill patternType="solid">
          <fgColor indexed="64"/>
          <bgColor theme="4" tint="0.79998168889431442"/>
        </patternFill>
      </fill>
      <alignment horizontal="center" vertical="center" textRotation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Garamond"/>
        <scheme val="none"/>
      </font>
      <numFmt numFmtId="0" formatCode="General"/>
      <fill>
        <patternFill patternType="solid">
          <fgColor indexed="64"/>
          <bgColor theme="4" tint="0.79998168889431442"/>
        </patternFill>
      </fill>
      <alignment horizontal="center" vertical="center" textRotation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Garamond"/>
        <scheme val="none"/>
      </font>
      <numFmt numFmtId="0" formatCode="General"/>
      <fill>
        <patternFill patternType="solid">
          <fgColor indexed="64"/>
          <bgColor theme="4" tint="0.79998168889431442"/>
        </patternFill>
      </fill>
      <alignment horizontal="center" vertical="center" textRotation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Garamond"/>
        <scheme val="none"/>
      </font>
      <numFmt numFmtId="0" formatCode="General"/>
      <alignment horizontal="center" vertical="center" textRotation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Garamond"/>
        <scheme val="none"/>
      </font>
      <numFmt numFmtId="0" formatCode="General"/>
      <alignment horizontal="center" vertical="center" textRotation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Garamond"/>
        <scheme val="none"/>
      </font>
      <numFmt numFmtId="0" formatCode="General"/>
      <alignment horizontal="center" vertical="center" textRotation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Garamond"/>
        <scheme val="none"/>
      </font>
      <numFmt numFmtId="0" formatCode="General"/>
      <fill>
        <patternFill patternType="solid">
          <fgColor indexed="64"/>
          <bgColor theme="9" tint="0.79998168889431442"/>
        </patternFill>
      </fill>
      <alignment horizontal="center" vertical="center" textRotation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Garamond"/>
        <scheme val="none"/>
      </font>
      <numFmt numFmtId="0" formatCode="General"/>
      <fill>
        <patternFill patternType="solid">
          <fgColor indexed="64"/>
          <bgColor theme="9" tint="0.79998168889431442"/>
        </patternFill>
      </fill>
      <alignment horizontal="center" vertical="center" textRotation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Garamond"/>
        <scheme val="none"/>
      </font>
      <numFmt numFmtId="0" formatCode="General"/>
      <fill>
        <patternFill patternType="solid">
          <fgColor indexed="64"/>
          <bgColor theme="9" tint="0.79998168889431442"/>
        </patternFill>
      </fill>
      <alignment horizontal="center" vertical="center" textRotation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Garamond"/>
        <scheme val="none"/>
      </font>
      <numFmt numFmtId="0" formatCode="General"/>
      <fill>
        <patternFill patternType="solid">
          <fgColor indexed="64"/>
          <bgColor theme="9" tint="0.79998168889431442"/>
        </patternFill>
      </fill>
      <alignment horizontal="center" vertical="center" textRotation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Garamond"/>
        <scheme val="none"/>
      </font>
      <numFmt numFmtId="0" formatCode="General"/>
      <fill>
        <patternFill patternType="solid">
          <fgColor indexed="64"/>
          <bgColor theme="9" tint="0.79998168889431442"/>
        </patternFill>
      </fill>
      <alignment horizontal="center" vertical="center" textRotation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Garamond"/>
        <scheme val="none"/>
      </font>
      <numFmt numFmtId="0" formatCode="General"/>
      <fill>
        <patternFill patternType="solid">
          <fgColor indexed="64"/>
          <bgColor theme="9" tint="0.79998168889431442"/>
        </patternFill>
      </fill>
      <alignment horizontal="center" vertical="center" textRotation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Garamond"/>
        <scheme val="none"/>
      </font>
      <numFmt numFmtId="0" formatCode="General"/>
      <fill>
        <patternFill patternType="solid">
          <fgColor indexed="64"/>
          <bgColor theme="9" tint="0.79998168889431442"/>
        </patternFill>
      </fill>
      <alignment horizontal="center" vertical="center" textRotation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Garamond"/>
        <scheme val="none"/>
      </font>
      <numFmt numFmtId="0" formatCode="General"/>
      <fill>
        <patternFill patternType="solid">
          <fgColor indexed="64"/>
          <bgColor theme="9" tint="0.79998168889431442"/>
        </patternFill>
      </fill>
      <alignment horizontal="center" vertical="center" textRotation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Garamond"/>
        <scheme val="none"/>
      </font>
      <numFmt numFmtId="0" formatCode="General"/>
      <fill>
        <patternFill patternType="solid">
          <fgColor indexed="64"/>
          <bgColor theme="9" tint="0.79998168889431442"/>
        </patternFill>
      </fill>
      <alignment horizontal="center" vertical="center" textRotation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Garamond"/>
        <scheme val="none"/>
      </font>
      <numFmt numFmtId="0" formatCode="General"/>
      <fill>
        <patternFill patternType="solid">
          <fgColor indexed="64"/>
          <bgColor theme="9" tint="0.79998168889431442"/>
        </patternFill>
      </fill>
      <alignment horizontal="center" vertical="center" textRotation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Garamond"/>
        <scheme val="none"/>
      </font>
      <numFmt numFmtId="0" formatCode="General"/>
      <fill>
        <patternFill patternType="solid">
          <fgColor indexed="64"/>
          <bgColor theme="9" tint="0.79998168889431442"/>
        </patternFill>
      </fill>
      <alignment horizontal="center" vertical="center" textRotation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Garamond"/>
        <scheme val="none"/>
      </font>
      <numFmt numFmtId="0" formatCode="General"/>
      <fill>
        <patternFill patternType="solid">
          <fgColor indexed="64"/>
          <bgColor theme="9" tint="0.79998168889431442"/>
        </patternFill>
      </fill>
      <alignment horizontal="center" vertical="center" textRotation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Garamond"/>
        <scheme val="none"/>
      </font>
      <numFmt numFmtId="0" formatCode="General"/>
      <fill>
        <patternFill patternType="solid">
          <fgColor indexed="64"/>
          <bgColor theme="9" tint="0.79998168889431442"/>
        </patternFill>
      </fill>
      <alignment horizontal="center" vertical="center" textRotation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Garamond"/>
        <scheme val="none"/>
      </font>
      <numFmt numFmtId="0" formatCode="General"/>
      <fill>
        <patternFill patternType="solid">
          <fgColor indexed="64"/>
          <bgColor theme="9" tint="0.79998168889431442"/>
        </patternFill>
      </fill>
      <alignment horizontal="center" vertical="center" textRotation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Garamond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center" textRotation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Garamond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center" textRotation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Garamond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center" textRotation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Garamond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center" textRotation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Garamond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center" textRotation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Garamond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center" textRotation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Garamond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center" textRotation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Garamond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center" textRotation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Garamond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center" textRotation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Garamond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center" textRotation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Garamond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center" textRotation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Garamond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center" textRotation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Garamond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center" textRotation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Garamond"/>
        <scheme val="none"/>
      </font>
      <numFmt numFmtId="0" formatCode="General"/>
      <fill>
        <patternFill patternType="solid">
          <fgColor indexed="64"/>
          <bgColor theme="5" tint="0.79998168889431442"/>
        </patternFill>
      </fill>
      <alignment horizontal="center" vertical="center" textRotation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Garamond"/>
        <scheme val="none"/>
      </font>
      <numFmt numFmtId="0" formatCode="General"/>
      <fill>
        <patternFill patternType="solid">
          <fgColor indexed="64"/>
          <bgColor theme="5" tint="0.79998168889431442"/>
        </patternFill>
      </fill>
      <alignment horizontal="center" vertical="center" textRotation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Garamond"/>
        <scheme val="none"/>
      </font>
      <numFmt numFmtId="0" formatCode="General"/>
      <fill>
        <patternFill patternType="solid">
          <fgColor indexed="64"/>
          <bgColor theme="5" tint="0.79998168889431442"/>
        </patternFill>
      </fill>
      <alignment horizontal="center" vertical="center" textRotation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Garamond"/>
        <scheme val="none"/>
      </font>
      <numFmt numFmtId="0" formatCode="General"/>
      <fill>
        <patternFill patternType="solid">
          <fgColor indexed="64"/>
          <bgColor theme="5" tint="0.79998168889431442"/>
        </patternFill>
      </fill>
      <alignment horizontal="center" vertical="center" textRotation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Garamond"/>
        <scheme val="none"/>
      </font>
      <numFmt numFmtId="0" formatCode="General"/>
      <fill>
        <patternFill patternType="solid">
          <fgColor indexed="64"/>
          <bgColor theme="5" tint="0.79998168889431442"/>
        </patternFill>
      </fill>
      <alignment horizontal="center" vertical="center" textRotation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Garamond"/>
        <scheme val="none"/>
      </font>
      <numFmt numFmtId="0" formatCode="General"/>
      <fill>
        <patternFill patternType="solid">
          <fgColor indexed="64"/>
          <bgColor theme="5" tint="0.79998168889431442"/>
        </patternFill>
      </fill>
      <alignment horizontal="center" vertical="center" textRotation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Garamond"/>
        <scheme val="none"/>
      </font>
      <numFmt numFmtId="0" formatCode="General"/>
      <fill>
        <patternFill patternType="solid">
          <fgColor indexed="64"/>
          <bgColor theme="5" tint="0.79998168889431442"/>
        </patternFill>
      </fill>
      <alignment horizontal="center" vertical="center" textRotation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Garamond"/>
        <scheme val="none"/>
      </font>
      <numFmt numFmtId="0" formatCode="General"/>
      <fill>
        <patternFill patternType="solid">
          <fgColor indexed="64"/>
          <bgColor theme="5" tint="0.79998168889431442"/>
        </patternFill>
      </fill>
      <alignment horizontal="center" vertical="center" textRotation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Garamond"/>
        <scheme val="none"/>
      </font>
      <numFmt numFmtId="0" formatCode="General"/>
      <fill>
        <patternFill patternType="solid">
          <fgColor indexed="64"/>
          <bgColor theme="5" tint="0.79998168889431442"/>
        </patternFill>
      </fill>
      <alignment horizontal="center" vertical="center" textRotation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Garamond"/>
        <scheme val="none"/>
      </font>
      <numFmt numFmtId="0" formatCode="General"/>
      <fill>
        <patternFill patternType="solid">
          <fgColor indexed="64"/>
          <bgColor theme="5" tint="0.79998168889431442"/>
        </patternFill>
      </fill>
      <alignment horizontal="center" vertical="center" textRotation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Garamond"/>
        <scheme val="none"/>
      </font>
      <numFmt numFmtId="1" formatCode="0"/>
      <alignment horizontal="center" vertical="center" textRotation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Garamond"/>
        <family val="1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Garamond"/>
        <family val="1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Garamond"/>
        <family val="1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Garamond"/>
        <family val="1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Garamond"/>
        <family val="1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Garamond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Garamond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sz val="10"/>
        <color theme="1"/>
        <name val="Garamond"/>
        <scheme val="none"/>
      </font>
      <numFmt numFmtId="0" formatCode="General"/>
      <alignment horizontal="center" vertical="center" textRotation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Garamond"/>
        <scheme val="none"/>
      </font>
      <numFmt numFmtId="0" formatCode="General"/>
      <alignment horizontal="center" vertical="center" textRotation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Garamond"/>
        <scheme val="none"/>
      </font>
      <numFmt numFmtId="0" formatCode="General"/>
      <alignment horizontal="center" vertical="center" textRotation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Garamond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Garamond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Garamond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Garamond"/>
        <family val="1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Garamond"/>
        <family val="1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Garamond"/>
        <family val="1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Garamond"/>
        <family val="1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Garamond"/>
        <family val="1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Garamond"/>
        <scheme val="none"/>
      </font>
      <numFmt numFmtId="1" formatCode="0"/>
      <alignment horizontal="center" vertic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Garamond"/>
        <scheme val="none"/>
      </font>
      <numFmt numFmtId="1" formatCode="0"/>
      <alignment horizontal="center" vertic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Garamond"/>
        <scheme val="none"/>
      </font>
      <numFmt numFmtId="1" formatCode="0"/>
      <alignment horizontal="center" vertic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Garamond"/>
        <scheme val="none"/>
      </font>
      <numFmt numFmtId="1" formatCode="0"/>
      <alignment horizontal="center" vertic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Garamond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Garamond"/>
        <scheme val="none"/>
      </font>
      <numFmt numFmtId="1" formatCode="0"/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Garamond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border diagonalUp="0" diagonalDown="0" outline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rgb="FF000000"/>
        <name val="Garamond"/>
        <scheme val="none"/>
      </font>
      <alignment horizontal="center" vertical="center" textRotation="0" indent="0" justifyLastLine="0" shrinkToFit="0" readingOrder="0"/>
    </dxf>
    <dxf>
      <font>
        <b/>
        <strike val="0"/>
        <outline val="0"/>
        <shadow val="0"/>
        <vertAlign val="baseline"/>
        <name val="Garamond"/>
        <scheme val="none"/>
      </font>
      <fill>
        <patternFill patternType="none">
          <fgColor indexed="64"/>
          <bgColor indexed="65"/>
        </patternFill>
      </fill>
      <alignment horizontal="center" vertical="bottom" textRotation="9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59996337778862885"/>
        </patternFill>
      </fill>
    </dxf>
    <dxf>
      <font>
        <color rgb="FFFF0000"/>
      </font>
    </dxf>
    <dxf>
      <font>
        <color rgb="FFFFC000"/>
      </font>
    </dxf>
    <dxf>
      <font>
        <color rgb="FFFFFF00"/>
      </font>
    </dxf>
    <dxf>
      <font>
        <color rgb="FF00B050"/>
      </font>
    </dxf>
    <dxf>
      <fill>
        <patternFill>
          <bgColor rgb="FFFFFF00"/>
        </patternFill>
      </fill>
    </dxf>
    <dxf>
      <font>
        <color rgb="FFFFC000"/>
      </font>
    </dxf>
    <dxf>
      <font>
        <color rgb="FFFF0000"/>
      </font>
    </dxf>
    <dxf>
      <font>
        <color rgb="FFFFC000"/>
      </font>
    </dxf>
    <dxf>
      <font>
        <color rgb="FFFF0000"/>
      </font>
    </dxf>
    <dxf>
      <font>
        <color rgb="FFFF0000"/>
      </font>
    </dxf>
    <dxf>
      <font>
        <color rgb="FFFFC000"/>
      </font>
    </dxf>
    <dxf>
      <font>
        <color rgb="FFFFFF00"/>
      </font>
    </dxf>
    <dxf>
      <font>
        <color rgb="FF00B050"/>
      </font>
    </dxf>
    <dxf>
      <fill>
        <patternFill>
          <bgColor rgb="FFF9FBE9"/>
        </patternFill>
      </fill>
    </dxf>
  </dxfs>
  <tableStyles count="1" defaultTableStyle="TableStyleMedium2" defaultPivotStyle="PivotStyleLight16">
    <tableStyle name="Tabelstijl 2" pivot="0" count="1" xr9:uid="{10D84D32-F454-4DE0-84EE-16B3D6B60FD3}">
      <tableStyleElement type="firstRowStripe" dxfId="11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k%20Stammes/Treedrive%20Dropbox/01%20Klanten%20Treexpert/Het%20Juiste%20Spoor_Wim%20Gevers/VTA%20Beheertool_Boekenberglei,%202100%20Deur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1"/>
      <sheetName val="Blanco - NOOIT in werken"/>
      <sheetName val="Analyse"/>
      <sheetName val="Berekening uren"/>
      <sheetName val="Werkopdracht BBV"/>
      <sheetName val="Werkopdracht Groeiplaats BBV"/>
      <sheetName val="Lijsten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A3" t="str">
            <v>Amerikaanse eik</v>
          </cell>
          <cell r="C3" t="str">
            <v>aanplant</v>
          </cell>
          <cell r="D3" t="str">
            <v>vrij uitgroeiend</v>
          </cell>
          <cell r="E3" t="str">
            <v>op beeld</v>
          </cell>
          <cell r="F3" t="str">
            <v>goed</v>
          </cell>
          <cell r="G3" t="str">
            <v>vermoeden</v>
          </cell>
          <cell r="H3" t="str">
            <v>X</v>
          </cell>
          <cell r="I3" t="str">
            <v>X</v>
          </cell>
          <cell r="J3" t="str">
            <v>X</v>
          </cell>
          <cell r="K3" t="str">
            <v>nt waarsch</v>
          </cell>
          <cell r="L3" t="str">
            <v>X</v>
          </cell>
          <cell r="M3" t="str">
            <v>X</v>
          </cell>
          <cell r="N3" t="str">
            <v>niet</v>
          </cell>
          <cell r="O3" t="str">
            <v>normaal</v>
          </cell>
          <cell r="P3" t="str">
            <v>asap</v>
          </cell>
          <cell r="Q3" t="str">
            <v>KI</v>
          </cell>
          <cell r="S3" t="str">
            <v>A</v>
          </cell>
          <cell r="W3">
            <v>0.5</v>
          </cell>
          <cell r="X3" t="str">
            <v>jaarlijks</v>
          </cell>
          <cell r="Z3" t="str">
            <v>absoluut</v>
          </cell>
          <cell r="AA3">
            <v>1</v>
          </cell>
          <cell r="AB3" t="str">
            <v>veel</v>
          </cell>
          <cell r="AC3" t="str">
            <v>bos</v>
          </cell>
          <cell r="AD3" t="str">
            <v>goed</v>
          </cell>
          <cell r="AE3" t="str">
            <v>verruigen</v>
          </cell>
        </row>
        <row r="4">
          <cell r="A4" t="str">
            <v>Beuk</v>
          </cell>
          <cell r="C4" t="str">
            <v>jeugd</v>
          </cell>
          <cell r="D4" t="str">
            <v>opkronen 4/4</v>
          </cell>
          <cell r="E4" t="str">
            <v>achterstallig</v>
          </cell>
          <cell r="F4" t="str">
            <v>redelijk</v>
          </cell>
          <cell r="G4" t="str">
            <v>opgehoogd</v>
          </cell>
          <cell r="I4">
            <v>10</v>
          </cell>
          <cell r="J4" t="str">
            <v>schimmel</v>
          </cell>
          <cell r="K4" t="str">
            <v>mogelijk</v>
          </cell>
          <cell r="L4">
            <v>1</v>
          </cell>
          <cell r="M4" t="str">
            <v>normaal</v>
          </cell>
          <cell r="N4" t="str">
            <v>U</v>
          </cell>
          <cell r="O4" t="str">
            <v>verhoogd</v>
          </cell>
          <cell r="P4" t="str">
            <v>prior 1</v>
          </cell>
          <cell r="Q4" t="str">
            <v>tomo</v>
          </cell>
          <cell r="S4" t="str">
            <v>V</v>
          </cell>
          <cell r="W4">
            <v>1</v>
          </cell>
          <cell r="X4" t="str">
            <v>2 jaarlijks</v>
          </cell>
          <cell r="Z4" t="str">
            <v>voorkeur</v>
          </cell>
          <cell r="AA4">
            <v>2</v>
          </cell>
          <cell r="AB4" t="str">
            <v>weinig</v>
          </cell>
          <cell r="AC4" t="str">
            <v>strooisel</v>
          </cell>
          <cell r="AD4" t="str">
            <v>redelijk</v>
          </cell>
          <cell r="AE4" t="str">
            <v>WV</v>
          </cell>
        </row>
        <row r="5">
          <cell r="A5" t="str">
            <v>Fijnspar</v>
          </cell>
          <cell r="C5" t="str">
            <v>halfwas</v>
          </cell>
          <cell r="D5" t="str">
            <v>opkronen 4/6</v>
          </cell>
          <cell r="E5" t="str">
            <v>verwaarloosd</v>
          </cell>
          <cell r="F5" t="str">
            <v>matig</v>
          </cell>
          <cell r="G5" t="str">
            <v>afgegraven</v>
          </cell>
          <cell r="I5">
            <v>20</v>
          </cell>
          <cell r="J5" t="str">
            <v>insect</v>
          </cell>
          <cell r="K5" t="str">
            <v>waarsch</v>
          </cell>
          <cell r="L5">
            <v>2</v>
          </cell>
          <cell r="M5" t="str">
            <v>veel</v>
          </cell>
          <cell r="N5" t="str">
            <v>deels U</v>
          </cell>
          <cell r="O5" t="str">
            <v>hoog</v>
          </cell>
          <cell r="P5" t="str">
            <v>prior 2</v>
          </cell>
          <cell r="Q5" t="str">
            <v>TP</v>
          </cell>
          <cell r="S5" t="str">
            <v>ECO</v>
          </cell>
          <cell r="W5">
            <v>1.5</v>
          </cell>
          <cell r="X5" t="str">
            <v>3 jaarlijks</v>
          </cell>
          <cell r="Z5" t="str">
            <v>mogelijk</v>
          </cell>
          <cell r="AA5">
            <v>3</v>
          </cell>
          <cell r="AB5" t="str">
            <v>niet</v>
          </cell>
          <cell r="AC5" t="str">
            <v>grasland</v>
          </cell>
          <cell r="AD5" t="str">
            <v>matig</v>
          </cell>
          <cell r="AE5" t="str">
            <v>BV</v>
          </cell>
        </row>
        <row r="6">
          <cell r="A6" t="str">
            <v>Gewone es</v>
          </cell>
          <cell r="C6" t="str">
            <v>volwassen</v>
          </cell>
          <cell r="D6" t="str">
            <v>opkronen 6/6</v>
          </cell>
          <cell r="F6" t="str">
            <v>slecht</v>
          </cell>
          <cell r="G6" t="str">
            <v>gefreesd</v>
          </cell>
          <cell r="I6">
            <v>30</v>
          </cell>
          <cell r="J6" t="str">
            <v>bacterie</v>
          </cell>
          <cell r="K6" t="str">
            <v>zeker</v>
          </cell>
          <cell r="L6">
            <v>3</v>
          </cell>
          <cell r="M6" t="str">
            <v>zwaar</v>
          </cell>
          <cell r="N6" t="str">
            <v>R</v>
          </cell>
          <cell r="O6" t="str">
            <v>acuut</v>
          </cell>
          <cell r="P6" t="str">
            <v>prior 3</v>
          </cell>
          <cell r="Q6" t="str">
            <v>KI/tomo</v>
          </cell>
          <cell r="S6" t="str">
            <v>O</v>
          </cell>
          <cell r="W6">
            <v>2</v>
          </cell>
          <cell r="X6" t="str">
            <v>6 jaarlijks</v>
          </cell>
          <cell r="Z6" t="str">
            <v>niet</v>
          </cell>
          <cell r="AA6">
            <v>4</v>
          </cell>
          <cell r="AC6" t="str">
            <v>gazon</v>
          </cell>
          <cell r="AD6" t="str">
            <v>slecht</v>
          </cell>
          <cell r="AE6" t="str">
            <v>GPV/WV</v>
          </cell>
        </row>
        <row r="7">
          <cell r="A7" t="str">
            <v>Gewone esdoorn</v>
          </cell>
          <cell r="C7" t="str">
            <v>veteraan</v>
          </cell>
          <cell r="D7" t="str">
            <v>vormboom</v>
          </cell>
          <cell r="F7" t="str">
            <v>z. slecht</v>
          </cell>
          <cell r="G7" t="str">
            <v>kluitlift</v>
          </cell>
          <cell r="I7">
            <v>40</v>
          </cell>
          <cell r="J7" t="str">
            <v>meerdere</v>
          </cell>
          <cell r="L7">
            <v>4</v>
          </cell>
          <cell r="M7" t="str">
            <v>dode toppen</v>
          </cell>
          <cell r="N7" t="str">
            <v>deels R</v>
          </cell>
          <cell r="Q7" t="str">
            <v>KI/TP</v>
          </cell>
          <cell r="S7" t="str">
            <v>U</v>
          </cell>
          <cell r="W7">
            <v>3</v>
          </cell>
          <cell r="X7" t="str">
            <v>9 jaarlijks</v>
          </cell>
          <cell r="AA7">
            <v>5</v>
          </cell>
          <cell r="AC7" t="str">
            <v>halfverharding</v>
          </cell>
          <cell r="AE7" t="str">
            <v>GPV/BV</v>
          </cell>
        </row>
        <row r="8">
          <cell r="A8" t="str">
            <v>Gewone plataan</v>
          </cell>
          <cell r="C8" t="str">
            <v>aftakelend</v>
          </cell>
          <cell r="F8" t="str">
            <v>dood</v>
          </cell>
          <cell r="G8" t="str">
            <v>adventieve beworteling</v>
          </cell>
          <cell r="I8">
            <v>50</v>
          </cell>
          <cell r="J8" t="str">
            <v>EPR</v>
          </cell>
          <cell r="L8">
            <v>5</v>
          </cell>
          <cell r="N8" t="str">
            <v>I</v>
          </cell>
          <cell r="Q8" t="str">
            <v>KI/tomo/TP</v>
          </cell>
          <cell r="S8" t="str">
            <v>I</v>
          </cell>
          <cell r="W8">
            <v>4</v>
          </cell>
          <cell r="X8" t="str">
            <v>12 jaarlijks</v>
          </cell>
          <cell r="AA8">
            <v>6</v>
          </cell>
          <cell r="AC8" t="str">
            <v>verharding</v>
          </cell>
          <cell r="AE8" t="str">
            <v>GPV/WV/BV</v>
          </cell>
        </row>
        <row r="9">
          <cell r="A9" t="str">
            <v>Taxus</v>
          </cell>
          <cell r="C9" t="str">
            <v>dood</v>
          </cell>
          <cell r="I9">
            <v>60</v>
          </cell>
          <cell r="J9" t="str">
            <v>schimmel, EPR</v>
          </cell>
          <cell r="L9">
            <v>6</v>
          </cell>
          <cell r="N9" t="str">
            <v>deels I</v>
          </cell>
          <cell r="Q9" t="str">
            <v>tomo/TP</v>
          </cell>
          <cell r="S9" t="str">
            <v>ZI</v>
          </cell>
          <cell r="W9">
            <v>5</v>
          </cell>
          <cell r="AA9">
            <v>7</v>
          </cell>
          <cell r="AC9" t="str">
            <v>straat</v>
          </cell>
          <cell r="AE9" t="str">
            <v>WV/BV</v>
          </cell>
        </row>
        <row r="10">
          <cell r="A10" t="str">
            <v>Grove den</v>
          </cell>
          <cell r="C10" t="str">
            <v>weg</v>
          </cell>
          <cell r="I10">
            <v>70</v>
          </cell>
          <cell r="J10" t="str">
            <v>insect, EPR</v>
          </cell>
          <cell r="L10">
            <v>7</v>
          </cell>
          <cell r="N10" t="str">
            <v>ZI</v>
          </cell>
          <cell r="Q10" t="str">
            <v>CZ</v>
          </cell>
          <cell r="S10" t="str">
            <v>O/U</v>
          </cell>
          <cell r="W10">
            <v>6</v>
          </cell>
          <cell r="AA10">
            <v>8</v>
          </cell>
          <cell r="AC10" t="str">
            <v>boomrooster</v>
          </cell>
        </row>
        <row r="11">
          <cell r="A11" t="str">
            <v>Haagbeuk</v>
          </cell>
          <cell r="I11">
            <v>80</v>
          </cell>
          <cell r="J11" t="str">
            <v>bacterie, EPR</v>
          </cell>
          <cell r="L11">
            <v>8</v>
          </cell>
          <cell r="N11" t="str">
            <v>deels ZI</v>
          </cell>
          <cell r="Q11" t="str">
            <v>CZ/KI</v>
          </cell>
          <cell r="S11" t="str">
            <v>O/I</v>
          </cell>
          <cell r="W11">
            <v>8</v>
          </cell>
          <cell r="AA11">
            <v>9</v>
          </cell>
        </row>
        <row r="12">
          <cell r="A12" t="str">
            <v>Linde</v>
          </cell>
          <cell r="I12">
            <v>90</v>
          </cell>
          <cell r="L12">
            <v>9</v>
          </cell>
          <cell r="N12" t="str">
            <v>getopt</v>
          </cell>
          <cell r="Q12" t="str">
            <v>CZ/tomo</v>
          </cell>
          <cell r="S12" t="str">
            <v>O/ZI</v>
          </cell>
          <cell r="W12">
            <v>10</v>
          </cell>
          <cell r="AA12">
            <v>10</v>
          </cell>
        </row>
        <row r="13">
          <cell r="A13" t="str">
            <v>Paardenkastanje</v>
          </cell>
          <cell r="I13">
            <v>100</v>
          </cell>
          <cell r="L13">
            <v>10</v>
          </cell>
          <cell r="N13" t="str">
            <v>OP</v>
          </cell>
          <cell r="Q13" t="str">
            <v>CZ/TP</v>
          </cell>
          <cell r="S13" t="str">
            <v>O/U/I</v>
          </cell>
          <cell r="W13">
            <v>12</v>
          </cell>
          <cell r="AA13">
            <v>11</v>
          </cell>
        </row>
        <row r="14">
          <cell r="A14" t="str">
            <v>Robinia</v>
          </cell>
          <cell r="L14" t="str">
            <v>10-20</v>
          </cell>
          <cell r="N14" t="str">
            <v>K</v>
          </cell>
          <cell r="Q14" t="str">
            <v>CZ/KI/tomo</v>
          </cell>
          <cell r="S14" t="str">
            <v>O/U/ZI</v>
          </cell>
          <cell r="W14">
            <v>14</v>
          </cell>
          <cell r="AA14">
            <v>12</v>
          </cell>
        </row>
        <row r="15">
          <cell r="A15" t="str">
            <v>Ruwe berk</v>
          </cell>
          <cell r="L15" t="str">
            <v>20-30</v>
          </cell>
          <cell r="N15" t="str">
            <v>HaHo</v>
          </cell>
          <cell r="Q15" t="str">
            <v>CZ/KI/TP</v>
          </cell>
          <cell r="S15" t="str">
            <v>KV</v>
          </cell>
          <cell r="W15">
            <v>16</v>
          </cell>
          <cell r="AA15">
            <v>13</v>
          </cell>
        </row>
        <row r="16">
          <cell r="A16" t="str">
            <v>Schietwilg</v>
          </cell>
          <cell r="L16" t="str">
            <v>30-40</v>
          </cell>
          <cell r="N16" t="str">
            <v>ECO</v>
          </cell>
          <cell r="Q16" t="str">
            <v>CZ/KI/tomo/TP</v>
          </cell>
          <cell r="S16" t="str">
            <v>KV/O</v>
          </cell>
          <cell r="W16">
            <v>18</v>
          </cell>
          <cell r="AA16">
            <v>14</v>
          </cell>
        </row>
        <row r="17">
          <cell r="A17" t="str">
            <v>Tamme kastanje</v>
          </cell>
          <cell r="L17" t="str">
            <v>40-50</v>
          </cell>
          <cell r="N17" t="str">
            <v>KV</v>
          </cell>
          <cell r="Q17" t="str">
            <v>CZ/tomo/TP</v>
          </cell>
          <cell r="S17" t="str">
            <v>KV/U</v>
          </cell>
          <cell r="W17">
            <v>20</v>
          </cell>
          <cell r="AA17">
            <v>15</v>
          </cell>
        </row>
        <row r="18">
          <cell r="A18" t="str">
            <v>Zomereik</v>
          </cell>
          <cell r="L18" t="str">
            <v>50-60</v>
          </cell>
          <cell r="N18" t="str">
            <v>gekandelaberd</v>
          </cell>
          <cell r="Q18" t="str">
            <v>bodem</v>
          </cell>
          <cell r="S18" t="str">
            <v>KV/I</v>
          </cell>
          <cell r="W18">
            <v>22</v>
          </cell>
          <cell r="AA18">
            <v>16</v>
          </cell>
        </row>
        <row r="19">
          <cell r="A19" t="str">
            <v>Zomerlinde</v>
          </cell>
          <cell r="L19" t="str">
            <v>60-70</v>
          </cell>
          <cell r="N19" t="str">
            <v>BGS</v>
          </cell>
          <cell r="S19" t="str">
            <v>KV/ZI</v>
          </cell>
          <cell r="W19">
            <v>24</v>
          </cell>
          <cell r="AA19">
            <v>17</v>
          </cell>
        </row>
        <row r="20">
          <cell r="A20" t="str">
            <v>Zwarte els</v>
          </cell>
          <cell r="L20" t="str">
            <v>70-80</v>
          </cell>
          <cell r="S20" t="str">
            <v>KV/O/U</v>
          </cell>
          <cell r="AA20">
            <v>18</v>
          </cell>
        </row>
        <row r="21">
          <cell r="A21" t="str">
            <v>Amberboom</v>
          </cell>
          <cell r="L21" t="str">
            <v>80-90</v>
          </cell>
          <cell r="S21" t="str">
            <v>KV/O/I</v>
          </cell>
          <cell r="AA21">
            <v>19</v>
          </cell>
        </row>
        <row r="22">
          <cell r="A22" t="str">
            <v>Amerikaanse vogelkers</v>
          </cell>
          <cell r="L22" t="str">
            <v>90-100</v>
          </cell>
          <cell r="S22" t="str">
            <v>KV/O/ZI</v>
          </cell>
          <cell r="AA22">
            <v>20</v>
          </cell>
        </row>
        <row r="23">
          <cell r="A23" t="str">
            <v>Anna Paulowna boom</v>
          </cell>
          <cell r="L23" t="str">
            <v>&gt;100</v>
          </cell>
          <cell r="S23" t="str">
            <v>KV/O/U/I</v>
          </cell>
          <cell r="AA23">
            <v>21</v>
          </cell>
        </row>
        <row r="24">
          <cell r="A24" t="str">
            <v>Apenboom</v>
          </cell>
          <cell r="S24" t="str">
            <v>KV/O/U/ZI</v>
          </cell>
          <cell r="AA24">
            <v>22</v>
          </cell>
        </row>
        <row r="25">
          <cell r="A25" t="str">
            <v>Appel</v>
          </cell>
          <cell r="S25" t="str">
            <v>K</v>
          </cell>
          <cell r="AA25">
            <v>23</v>
          </cell>
        </row>
        <row r="26">
          <cell r="A26" t="str">
            <v>Atlasceder</v>
          </cell>
          <cell r="S26" t="str">
            <v>K(F)</v>
          </cell>
          <cell r="AA26">
            <v>24</v>
          </cell>
        </row>
        <row r="27">
          <cell r="A27" t="str">
            <v>Blauwe ceder</v>
          </cell>
          <cell r="S27" t="str">
            <v>WS</v>
          </cell>
          <cell r="AA27">
            <v>25</v>
          </cell>
        </row>
        <row r="28">
          <cell r="A28" t="str">
            <v>Boomhazelaar</v>
          </cell>
          <cell r="S28" t="str">
            <v>R</v>
          </cell>
          <cell r="AA28">
            <v>26</v>
          </cell>
        </row>
        <row r="29">
          <cell r="A29" t="str">
            <v>Boswilg</v>
          </cell>
          <cell r="S29" t="str">
            <v>BGS</v>
          </cell>
          <cell r="AA29">
            <v>27</v>
          </cell>
        </row>
        <row r="30">
          <cell r="A30" t="str">
            <v>Bruine beuk</v>
          </cell>
          <cell r="S30" t="str">
            <v>OP</v>
          </cell>
          <cell r="AA30">
            <v>28</v>
          </cell>
        </row>
        <row r="31">
          <cell r="A31" t="str">
            <v>Californische cypres</v>
          </cell>
          <cell r="S31" t="str">
            <v>HaHo</v>
          </cell>
          <cell r="AA31">
            <v>29</v>
          </cell>
        </row>
        <row r="32">
          <cell r="A32" t="str">
            <v>Canada populier</v>
          </cell>
          <cell r="S32" t="str">
            <v>Volgens NO</v>
          </cell>
          <cell r="AA32">
            <v>30</v>
          </cell>
        </row>
        <row r="33">
          <cell r="A33" t="str">
            <v>Chinese moerascipres</v>
          </cell>
          <cell r="S33" t="str">
            <v>VET</v>
          </cell>
          <cell r="AA33">
            <v>31</v>
          </cell>
        </row>
        <row r="34">
          <cell r="A34" t="str">
            <v>Cipres</v>
          </cell>
          <cell r="S34" t="str">
            <v>VS</v>
          </cell>
          <cell r="AA34">
            <v>32</v>
          </cell>
        </row>
        <row r="35">
          <cell r="A35" t="str">
            <v>Douglasspar</v>
          </cell>
          <cell r="S35" t="str">
            <v>water</v>
          </cell>
          <cell r="AA35">
            <v>33</v>
          </cell>
        </row>
        <row r="36">
          <cell r="A36" t="str">
            <v>Eenstijlige meidoorn</v>
          </cell>
          <cell r="S36" t="str">
            <v>KP</v>
          </cell>
          <cell r="AA36">
            <v>34</v>
          </cell>
        </row>
        <row r="37">
          <cell r="A37" t="str">
            <v>Europese lariks</v>
          </cell>
          <cell r="S37" t="str">
            <v>KP/O</v>
          </cell>
          <cell r="AA37">
            <v>35</v>
          </cell>
        </row>
        <row r="38">
          <cell r="A38" t="str">
            <v>Gewone goudenregen</v>
          </cell>
          <cell r="S38" t="str">
            <v>KP/U</v>
          </cell>
          <cell r="AA38">
            <v>36</v>
          </cell>
        </row>
        <row r="39">
          <cell r="A39" t="str">
            <v>Gewone vleugelnoot</v>
          </cell>
          <cell r="S39" t="str">
            <v>KP/I</v>
          </cell>
          <cell r="AA39">
            <v>37</v>
          </cell>
        </row>
        <row r="40">
          <cell r="A40" t="str">
            <v>Gewone walnoot</v>
          </cell>
          <cell r="S40" t="str">
            <v>KP/ZI</v>
          </cell>
          <cell r="AA40">
            <v>38</v>
          </cell>
        </row>
        <row r="41">
          <cell r="A41" t="str">
            <v>Grauwe abeel</v>
          </cell>
          <cell r="S41" t="str">
            <v>KP/O/U</v>
          </cell>
          <cell r="AA41">
            <v>39</v>
          </cell>
        </row>
        <row r="42">
          <cell r="A42" t="str">
            <v>Hollandse linde</v>
          </cell>
          <cell r="S42" t="str">
            <v>KP/O/I</v>
          </cell>
          <cell r="AA42">
            <v>40</v>
          </cell>
        </row>
        <row r="43">
          <cell r="A43" t="str">
            <v>Hongaarse eik</v>
          </cell>
          <cell r="S43" t="str">
            <v>KP/O/ZI</v>
          </cell>
        </row>
        <row r="44">
          <cell r="A44" t="str">
            <v>Iep</v>
          </cell>
          <cell r="S44" t="str">
            <v>KP/O/U/I</v>
          </cell>
        </row>
        <row r="45">
          <cell r="A45" t="str">
            <v>Ierse taxus</v>
          </cell>
          <cell r="S45" t="str">
            <v>KP/O/U/ZI</v>
          </cell>
        </row>
        <row r="46">
          <cell r="A46" t="str">
            <v>Italiaanse populier</v>
          </cell>
          <cell r="S46" t="str">
            <v>KP/KV</v>
          </cell>
        </row>
        <row r="47">
          <cell r="A47" t="str">
            <v>Japanse esdoorn</v>
          </cell>
          <cell r="S47" t="str">
            <v>KP/KV/O</v>
          </cell>
        </row>
        <row r="48">
          <cell r="A48" t="str">
            <v>Japanse honingboom</v>
          </cell>
          <cell r="S48" t="str">
            <v>KP/KV/U</v>
          </cell>
        </row>
        <row r="49">
          <cell r="A49" t="str">
            <v>Japanse notenboom</v>
          </cell>
          <cell r="S49" t="str">
            <v>KP/KV/I</v>
          </cell>
        </row>
        <row r="50">
          <cell r="A50" t="str">
            <v>Japanse sierkers</v>
          </cell>
          <cell r="S50" t="str">
            <v>KP/KV/ZI</v>
          </cell>
        </row>
        <row r="51">
          <cell r="A51" t="str">
            <v>Kerspruim</v>
          </cell>
          <cell r="S51" t="str">
            <v>KP/KV/O/U</v>
          </cell>
        </row>
        <row r="52">
          <cell r="A52" t="str">
            <v>Krentenboompje</v>
          </cell>
          <cell r="S52" t="str">
            <v>KP/KV/O/I</v>
          </cell>
        </row>
        <row r="53">
          <cell r="A53" t="str">
            <v>Krulwilg</v>
          </cell>
          <cell r="S53" t="str">
            <v>KP/KV/O/ZI</v>
          </cell>
        </row>
        <row r="54">
          <cell r="A54" t="str">
            <v>Libanonceder</v>
          </cell>
          <cell r="S54" t="str">
            <v>KP/KV/O/U/I</v>
          </cell>
        </row>
        <row r="55">
          <cell r="A55" t="str">
            <v>Lijsterbes</v>
          </cell>
          <cell r="S55" t="str">
            <v>KP/KV/O/U/ZI</v>
          </cell>
        </row>
        <row r="56">
          <cell r="A56" t="str">
            <v>Magnolia</v>
          </cell>
        </row>
        <row r="57">
          <cell r="A57" t="str">
            <v>Mammoetboom</v>
          </cell>
        </row>
        <row r="58">
          <cell r="A58" t="str">
            <v>Meelbes</v>
          </cell>
        </row>
        <row r="59">
          <cell r="A59" t="str">
            <v>Mispel</v>
          </cell>
        </row>
        <row r="60">
          <cell r="A60" t="str">
            <v>Moerascipres</v>
          </cell>
        </row>
        <row r="61">
          <cell r="A61" t="str">
            <v>Moeraseik</v>
          </cell>
        </row>
        <row r="62">
          <cell r="A62" t="str">
            <v>Noorse esdoorn</v>
          </cell>
        </row>
        <row r="63">
          <cell r="A63" t="str">
            <v>Nordmannspar</v>
          </cell>
        </row>
        <row r="64">
          <cell r="A64" t="str">
            <v>Oostenrijkse den</v>
          </cell>
        </row>
        <row r="65">
          <cell r="A65" t="str">
            <v>Oosterse plataan</v>
          </cell>
        </row>
        <row r="66">
          <cell r="A66" t="str">
            <v>Peer</v>
          </cell>
        </row>
        <row r="67">
          <cell r="A67" t="str">
            <v>Piramidale eik</v>
          </cell>
        </row>
        <row r="68">
          <cell r="A68" t="str">
            <v>Ratelpopulier</v>
          </cell>
        </row>
        <row r="69">
          <cell r="A69" t="str">
            <v>Reuzenlevensboom</v>
          </cell>
        </row>
        <row r="70">
          <cell r="A70" t="str">
            <v>Rode esdoorn</v>
          </cell>
        </row>
        <row r="71">
          <cell r="A71" t="str">
            <v>Rode paardenkastanje</v>
          </cell>
        </row>
        <row r="72">
          <cell r="A72" t="str">
            <v>Sequoia</v>
          </cell>
        </row>
        <row r="73">
          <cell r="A73" t="str">
            <v>Steeneik</v>
          </cell>
        </row>
        <row r="74">
          <cell r="A74" t="str">
            <v>Treurbeuk</v>
          </cell>
        </row>
        <row r="75">
          <cell r="A75" t="str">
            <v>Treurwilg</v>
          </cell>
        </row>
        <row r="76">
          <cell r="A76" t="str">
            <v>Trompetboom</v>
          </cell>
        </row>
        <row r="77">
          <cell r="A77" t="str">
            <v>Tulpenboom</v>
          </cell>
        </row>
        <row r="78">
          <cell r="A78" t="str">
            <v>tweestijlige meidoorn</v>
          </cell>
        </row>
        <row r="79">
          <cell r="A79" t="str">
            <v>Varia</v>
          </cell>
        </row>
        <row r="80">
          <cell r="A80" t="str">
            <v>Valse christusdoorn</v>
          </cell>
        </row>
        <row r="81">
          <cell r="A81" t="str">
            <v>Vederesdoorn</v>
          </cell>
        </row>
        <row r="82">
          <cell r="A82" t="str">
            <v>Veldesdoorn</v>
          </cell>
        </row>
        <row r="83">
          <cell r="A83" t="str">
            <v>Vogelkers</v>
          </cell>
        </row>
        <row r="84">
          <cell r="A84" t="str">
            <v>Westerse hemlockspar</v>
          </cell>
        </row>
        <row r="85">
          <cell r="A85" t="str">
            <v>Westerse levensboom</v>
          </cell>
        </row>
        <row r="86">
          <cell r="A86" t="str">
            <v>Westerse plataan</v>
          </cell>
        </row>
        <row r="87">
          <cell r="A87" t="str">
            <v>Weymouthden</v>
          </cell>
        </row>
        <row r="88">
          <cell r="A88" t="str">
            <v>Wilde kers</v>
          </cell>
        </row>
        <row r="89">
          <cell r="A89" t="str">
            <v>Wintereik</v>
          </cell>
        </row>
        <row r="90">
          <cell r="A90" t="str">
            <v>Winterlinde</v>
          </cell>
        </row>
        <row r="91">
          <cell r="A91" t="str">
            <v>Witte abeel</v>
          </cell>
        </row>
        <row r="92">
          <cell r="A92" t="str">
            <v>Witte els</v>
          </cell>
        </row>
        <row r="93">
          <cell r="A93" t="str">
            <v>Witte moerbei</v>
          </cell>
        </row>
        <row r="94">
          <cell r="A94" t="str">
            <v>Zachte berk</v>
          </cell>
        </row>
        <row r="95">
          <cell r="A95" t="str">
            <v>Zilveresdoorn</v>
          </cell>
        </row>
        <row r="96">
          <cell r="A96" t="str">
            <v>Zwarte berk</v>
          </cell>
        </row>
        <row r="97">
          <cell r="A97" t="str">
            <v>Zwarte moerbei</v>
          </cell>
        </row>
        <row r="98">
          <cell r="A98" t="str">
            <v>Zwarte walnoot</v>
          </cell>
        </row>
        <row r="99">
          <cell r="A99" t="str">
            <v>Zwarte den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9C96529-2D6B-461B-94CB-7BF18745F4FD}" name="VTA_111419" displayName="VTA_111419" ref="A12:CM61" totalsRowShown="0" headerRowDxfId="92" dataDxfId="91">
  <autoFilter ref="A12:CM61" xr:uid="{00000000-0009-0000-0100-00000D000000}"/>
  <tableColumns count="91">
    <tableColumn id="1" xr3:uid="{90939FD4-FC31-45AD-B9B3-FFD1AEE89A40}" name="Boom ID" dataDxfId="90"/>
    <tableColumn id="2" xr3:uid="{05B246C6-B281-4B6D-A5AD-43858B3949A1}" name="Nederlandse naam" dataDxfId="89"/>
    <tableColumn id="3" xr3:uid="{77BECA2D-92F6-40EA-B3D8-7411F31D739A}" name="Omtrek (cm)" dataDxfId="88"/>
    <tableColumn id="4" xr3:uid="{E0489626-A63D-4E1E-A05C-4A8B3C415B69}" name="Fase" dataDxfId="87"/>
    <tableColumn id="5" xr3:uid="{62348C57-7B8C-4511-9626-ABCA3ECD6093}" name="Eindbeeld" dataDxfId="86"/>
    <tableColumn id="6" xr3:uid="{7410A159-E927-4C23-BC6B-E0F3F42860F3}" name="Onderhoudstoestand" dataDxfId="85"/>
    <tableColumn id="7" xr3:uid="{8ED45D3C-2ED1-4986-A266-D0D1DF8EDD03}" name="Conditie" dataDxfId="84"/>
    <tableColumn id="161" xr3:uid="{E03EC74B-663D-4ADB-B170-899EE01F3E32}" name="Aantal bomen in groep" dataDxfId="83"/>
    <tableColumn id="165" xr3:uid="{A388CA5F-4BE8-41EB-94CD-8105FDDCCB9D}" name="Diameter" dataDxfId="82"/>
    <tableColumn id="164" xr3:uid="{E7FA667A-7EC3-4606-9008-8FA0D51848AC}" name="Diameter Stamvoet" dataDxfId="81"/>
    <tableColumn id="163" xr3:uid="{D6A6035B-99E4-45CA-BE5D-080AFAB3A8C9}" name="Stambescherming" dataDxfId="80"/>
    <tableColumn id="162" xr3:uid="{48D17CDC-14DA-48B9-99B3-0223170C0C78}" name="Blanco 4" dataDxfId="79"/>
    <tableColumn id="156" xr3:uid="{40D00014-D5A3-4918-8860-819EDB2E5CB7}" name="Betreding" dataDxfId="78"/>
    <tableColumn id="159" xr3:uid="{05DEF69F-BA3F-43FF-B9B8-210BA300E127}" name="Maaiveld" dataDxfId="77"/>
    <tableColumn id="158" xr3:uid="{D7BD6A69-AB02-421E-BB88-0ACAC1B22BDE}" name="Beoordeling groeiplaats" dataDxfId="76"/>
    <tableColumn id="8" xr3:uid="{B4D47460-7360-40A6-B95C-D45907711117}" name="Blanco 5" dataDxfId="75"/>
    <tableColumn id="9" xr3:uid="{768D6B4D-B703-4E9F-8333-9BB40DDE99FB}" name="Blanco 6" dataDxfId="74"/>
    <tableColumn id="10" xr3:uid="{1E40257A-C826-4760-8B4F-19E27DC90119}" name="Blanco 7" dataDxfId="73"/>
    <tableColumn id="151" xr3:uid="{CD53E72A-EC74-42C4-B3F0-41118B0CE9BD}" name="Blanco 8" dataDxfId="72"/>
    <tableColumn id="152" xr3:uid="{51D12856-2F81-4E4E-BE73-85C5F89E39E3}" name="Te behouden" dataDxfId="71"/>
    <tableColumn id="153" xr3:uid="{C98317F3-D825-493E-A37D-CADAB50E2FCE}" name="Straal kroon (m)" dataDxfId="70"/>
    <tableColumn id="154" xr3:uid="{96C9F1D8-CA19-46F4-9C57-AC046169380A}" name="Omtrek stam (cm)" dataDxfId="69"/>
    <tableColumn id="181" xr3:uid="{DE82CEDE-A961-402F-AA43-8E0EFD898032}" name="Straal Boomverankeringszone BVZ (cm)" dataDxfId="68"/>
    <tableColumn id="148" xr3:uid="{26EA6F16-4C8A-4C4C-B842-CB929779D1AE}" name="Straal Theoretische wortelzone TWZ (m)" dataDxfId="67"/>
    <tableColumn id="155" xr3:uid="{011D9F13-75F3-45CD-894B-9171566FC259}" name="Straal Totale Boombeschermingszone TBBZ (m)" dataDxfId="66"/>
    <tableColumn id="11" xr3:uid="{1083497E-7411-4052-9791-CE2EC00FDFF5}" name="Straal TWZ/TBBZ (m)" dataDxfId="65"/>
    <tableColumn id="12" xr3:uid="{326A92CC-E0BD-43E8-BB6D-A15E8D9B9F6F}" name="V: Wortelschade" dataDxfId="64"/>
    <tableColumn id="13" xr3:uid="{32EC4CC4-4C79-4031-85DB-9F3DE7F47DA1}" name="V: Maaischade (%)" dataDxfId="63"/>
    <tableColumn id="14" xr3:uid="{92207C7B-7C7D-4887-9DBE-64B3333455B3}" name="V: Beschadiging (%)" dataDxfId="62"/>
    <tableColumn id="15" xr3:uid="{DBA8E90A-33C8-4F14-8D4E-0064DFB2CC0C}" name="V: Holte (%)" dataDxfId="61"/>
    <tableColumn id="16" xr3:uid="{F6D7C9A2-5855-44C7-81FA-C896BF03AA69}" name="V: Aantasting" dataDxfId="60"/>
    <tableColumn id="17" xr3:uid="{CDBB6D2D-443E-4CC9-89B6-2442F1D8A94B}" name="V:Wat" dataDxfId="59"/>
    <tableColumn id="18" xr3:uid="{DC9E8FCA-CB26-4962-A1A8-C446598DAE66}" name="V: Blanco 2" dataDxfId="58"/>
    <tableColumn id="19" xr3:uid="{2970DDBE-50AD-42B1-B214-C379E8B03028}" name="V: Blanco 3" dataDxfId="57"/>
    <tableColumn id="20" xr3:uid="{F2E08DD4-3885-47A7-8B66-45FFD601D086}" name="V: Blanco 4" dataDxfId="56"/>
    <tableColumn id="21" xr3:uid="{1F4BBEAB-5FC6-41EC-A504-FCEE85C27156}" name="V: Kans op falen (KOFV)" dataDxfId="55"/>
    <tableColumn id="22" xr3:uid="{989CCE05-2201-4A13-97FD-F68A1728B890}" name="S: Scheefstand (°)" dataDxfId="54"/>
    <tableColumn id="23" xr3:uid="{7001D50E-1341-41E9-B69E-9AC0F6B8301E}" name="S: Knikken/ribben" dataDxfId="53"/>
    <tableColumn id="24" xr3:uid="{F0A19AB3-4CC0-41C9-8ED8-4428C822439B}" name="S: Beschadiging (%)" dataDxfId="52"/>
    <tableColumn id="25" xr3:uid="{AC3E6517-0528-4F5E-B955-90491805A9B8}" name="S: Barsten / Scheuren" dataDxfId="51"/>
    <tableColumn id="26" xr3:uid="{42BDBA64-25AB-474D-B586-25D5E3836FF6}" name="S: Plakoksels" dataDxfId="50"/>
    <tableColumn id="27" xr3:uid="{81EC836E-7367-4E1E-8E6C-843507932921}" name="S: Holte / Spechtengat" dataDxfId="49"/>
    <tableColumn id="28" xr3:uid="{3CB81704-DFDC-4472-A22D-13FE17078916}" name="S: Kankers / Woekeringen" dataDxfId="48"/>
    <tableColumn id="29" xr3:uid="{6E13DC4C-1ECD-4DFD-8DF4-F4438FE0E005}" name="S: Aantasting" dataDxfId="47"/>
    <tableColumn id="30" xr3:uid="{E374C937-B408-4960-9292-293F48C562AD}" name="S:Wat" dataDxfId="46"/>
    <tableColumn id="31" xr3:uid="{9B19BD05-6A19-40BE-AD43-3E77AF64CE8A}" name="S: Blanco 2" dataDxfId="45"/>
    <tableColumn id="32" xr3:uid="{5EB18325-AA9D-46A3-BA48-F4AD457784C7}" name="S: Blanco 3" dataDxfId="44"/>
    <tableColumn id="33" xr3:uid="{131B8C7F-6704-4446-9F07-7BABED5D9DD1}" name="S: Blanco 4" dataDxfId="43"/>
    <tableColumn id="34" xr3:uid="{91325703-C2EC-4332-88A5-EDCD38F95F0D}" name="S: Kans op falen (KOFS)" dataDxfId="42"/>
    <tableColumn id="35" xr3:uid="{602B4A86-260C-420D-99FF-57CA89BCC228}" name="K: Onevenwichtig" dataDxfId="41"/>
    <tableColumn id="36" xr3:uid="{18BD3C3D-44CE-4D51-9183-D154E1AB5395}" name="K: Dood hout" dataDxfId="40"/>
    <tableColumn id="37" xr3:uid="{6EEF0EC8-9701-4359-930F-65DC6954C46B}" name="K: Plakoksels" dataDxfId="39"/>
    <tableColumn id="38" xr3:uid="{7532B2DB-0B16-43D2-956C-AD435B661E80}" name="K: Topzware takken" dataDxfId="38"/>
    <tableColumn id="39" xr3:uid="{D0C6439E-72F5-4CE6-8950-37423D55EAB5}" name="K: Barsten / Scheuren" dataDxfId="37"/>
    <tableColumn id="40" xr3:uid="{40B96A29-EF0F-4768-84A3-E40F90D1A797}" name="K: Holte / Spechtengat" dataDxfId="36"/>
    <tableColumn id="41" xr3:uid="{42EE5024-1B91-45E6-8410-6B241A0B5432}" name="K: Kankers / Woekeringen" dataDxfId="35"/>
    <tableColumn id="42" xr3:uid="{BAA16A71-D6CE-4042-93CF-556A2C23B96D}" name="K: Snoeiverleden" dataDxfId="34"/>
    <tableColumn id="43" xr3:uid="{FE99716B-8E02-410E-9A01-4AEFD39A762F}" name="K: Aantasting" dataDxfId="33"/>
    <tableColumn id="44" xr3:uid="{A33C8428-8F3E-405C-B5A6-2D8781CDFFD3}" name="K:Wat" dataDxfId="32"/>
    <tableColumn id="45" xr3:uid="{EBC1CFA3-A47A-4E69-9294-25D3A6CCA4DF}" name="K:Lot" dataDxfId="31"/>
    <tableColumn id="46" xr3:uid="{353E45FF-F48F-4F71-8459-6F3DF98A99B4}" name="K: Blanco 3" dataDxfId="30"/>
    <tableColumn id="47" xr3:uid="{5DEEEEC5-D01E-4B68-8299-4EC40F9684A0}" name="K: Blanco 4" dataDxfId="29"/>
    <tableColumn id="48" xr3:uid="{201BB7AD-743B-4BE2-AA7E-865CFA8C5D4C}" name="K: Kans op falen (KOFK)" dataDxfId="28"/>
    <tableColumn id="49" xr3:uid="{129DC1D2-129B-49EB-BF36-454352F2B876}" name="KOFV: Windworp" dataDxfId="27"/>
    <tableColumn id="50" xr3:uid="{FE160956-296E-460D-B372-064A8AAE96A9}" name="KOFS: Stambreuk" dataDxfId="26"/>
    <tableColumn id="51" xr3:uid="{F3C3F636-4F2E-4CB1-AB5E-7BE80681CCB6}" name="KOFK: Takbreuk" dataDxfId="25"/>
    <tableColumn id="52" xr3:uid="{BA8D7D95-9844-43F0-AF5D-873B071E34EC}" name="Kans op falen (KOF)" dataDxfId="24"/>
    <tableColumn id="53" xr3:uid="{EE767EB1-8329-42F1-A257-67B50F20213F}" name="Kans op schade (KOS)" dataDxfId="23"/>
    <tableColumn id="54" xr3:uid="{892AD250-533C-4EDC-A32B-1ECB8AF552F6}" name="Algemeen risico                    (KOF x KOS)" dataDxfId="22"/>
    <tableColumn id="55" xr3:uid="{A15C8C23-668F-40A4-B4DE-3B04A15B8A99}" name="Algemeen risico -                    na maatregelen" dataDxfId="21"/>
    <tableColumn id="56" xr3:uid="{93D626D8-A82C-47DA-A739-D7F525F37950}" name="Prioriteit" dataDxfId="20"/>
    <tableColumn id="57" xr3:uid="{1E0136FC-41AF-4A6F-A5BD-F9D7A30B1876}" name="Planning dit jaar" dataDxfId="19"/>
    <tableColumn id="58" xr3:uid="{4AC80DC9-3A87-4E5F-B94C-09C387A9511F}" name="E1: Nader onderzoek" dataDxfId="18"/>
    <tableColumn id="59" xr3:uid="{CC2F32E1-96C3-4CC9-BC25-DBCEDC405A67}" name="E1: Uitgevoerd" dataDxfId="17"/>
    <tableColumn id="60" xr3:uid="{2932B6E3-32AF-4B75-816A-244ABFAD65DB}" name="E2: Advies maatregelen" dataDxfId="16"/>
    <tableColumn id="61" xr3:uid="{CED913EF-9C09-4B69-9623-766E3092F36C}" name="E2: Uitgevoerd" dataDxfId="15"/>
    <tableColumn id="64" xr3:uid="{5AD6ED12-C2B2-4619-8BF1-046FBBF49798}" name="W1: VTA" dataDxfId="14"/>
    <tableColumn id="65" xr3:uid="{E4AA3E0F-7001-4FE3-869E-98204F89272A}" name="W1: Uitgevoerd" dataDxfId="13"/>
    <tableColumn id="66" xr3:uid="{46329E96-164A-4F24-A245-7610F6A608D0}" name="W1: Frequentie VTA" dataDxfId="12"/>
    <tableColumn id="67" xr3:uid="{C594E32A-7D12-4BB5-A73E-4CB116E8ACDE}" name="W1: Volgende VTA" dataDxfId="11"/>
    <tableColumn id="68" xr3:uid="{B3E0B889-8995-42D3-B93A-8B457DA24EC6}" name="W2: Nader Onderzoek" dataDxfId="10"/>
    <tableColumn id="69" xr3:uid="{177FAF59-D673-4014-BD85-0D213278CEF6}" name="W2: Uitgevoerd" dataDxfId="9"/>
    <tableColumn id="70" xr3:uid="{033C3914-479C-4E26-A11D-4E1EC698D822}" name="W2: Frequentie NO" dataDxfId="8"/>
    <tableColumn id="72" xr3:uid="{C0FE76A8-4C8B-4924-AD9C-88E0709181D9}" name="W3: Advies maatregelen" dataDxfId="7"/>
    <tableColumn id="73" xr3:uid="{DD41615D-3504-4D89-AB5E-5F2DB2897D53}" name="W3: Uitgevoerd" dataDxfId="6"/>
    <tableColumn id="74" xr3:uid="{ADB0135C-2469-4745-B6C2-ED23B75ACF86}" name="W3: Frequentie maatregelen" dataDxfId="5"/>
    <tableColumn id="75" xr3:uid="{C9E0B70E-DB79-4E42-BE5B-C606FA212BBB}" name="W3: Volgende snoei" dataDxfId="4"/>
    <tableColumn id="160" xr3:uid="{EBB09CC0-18C4-43F8-BC2C-A3C3ED6A6B2F}" name="W4: Advies groeiplaats" dataDxfId="3"/>
    <tableColumn id="176" xr3:uid="{E77FD735-3987-41A2-A67A-456260F42713}" name="W4: Uitgevoerd" dataDxfId="2"/>
    <tableColumn id="78" xr3:uid="{60B2A5FA-3DCE-41D1-9F2D-A6AB62F30396}" name="Opmerkingen huidig jaar" dataDxfId="1"/>
    <tableColumn id="149" xr3:uid="{3063A00F-53E4-4391-A7C1-2483AC563B8D}" name="Interne opmerkingen (uitvoering, …)" dataDxfId="0"/>
  </tableColumns>
  <tableStyleInfo name="Tabelstijl 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00D57-100D-4AB6-89CA-0E30DA2FBC1D}">
  <sheetPr>
    <pageSetUpPr fitToPage="1"/>
  </sheetPr>
  <dimension ref="A1:CP62"/>
  <sheetViews>
    <sheetView tabSelected="1" zoomScaleNormal="100" workbookViewId="0">
      <pane xSplit="2" ySplit="12" topLeftCell="C13" activePane="bottomRight" state="frozen"/>
      <selection pane="topRight" activeCell="C1" sqref="C1"/>
      <selection pane="bottomLeft" activeCell="A12" sqref="A12"/>
      <selection pane="bottomRight" activeCell="P1" sqref="P1:S1048576"/>
    </sheetView>
  </sheetViews>
  <sheetFormatPr defaultColWidth="8.7265625" defaultRowHeight="14.5" x14ac:dyDescent="0.35"/>
  <cols>
    <col min="1" max="1" width="3.54296875" style="8" customWidth="1"/>
    <col min="2" max="2" width="20.54296875" style="8" customWidth="1"/>
    <col min="3" max="3" width="7.54296875" style="8" customWidth="1"/>
    <col min="4" max="4" width="8.54296875" style="8" customWidth="1"/>
    <col min="5" max="5" width="12.54296875" style="8" customWidth="1"/>
    <col min="6" max="6" width="10.54296875" style="8" hidden="1" customWidth="1"/>
    <col min="7" max="7" width="7.54296875" style="8" customWidth="1"/>
    <col min="8" max="8" width="7.54296875" style="8" hidden="1" customWidth="1"/>
    <col min="9" max="11" width="7.54296875" style="8" customWidth="1"/>
    <col min="12" max="12" width="7.54296875" style="8" hidden="1" customWidth="1"/>
    <col min="13" max="13" width="7.54296875" style="9" customWidth="1"/>
    <col min="14" max="14" width="15" style="9" customWidth="1"/>
    <col min="15" max="15" width="7.54296875" style="9" customWidth="1"/>
    <col min="16" max="19" width="7.54296875" style="9" hidden="1" customWidth="1"/>
    <col min="20" max="26" width="7.54296875" style="9" customWidth="1"/>
    <col min="27" max="27" width="10.54296875" style="98" customWidth="1"/>
    <col min="28" max="30" width="3.54296875" style="98" customWidth="1"/>
    <col min="31" max="31" width="8.54296875" style="98" customWidth="1"/>
    <col min="32" max="32" width="13.453125" style="98" customWidth="1"/>
    <col min="33" max="35" width="7.54296875" style="98" hidden="1" customWidth="1"/>
    <col min="36" max="36" width="8.54296875" style="98" customWidth="1"/>
    <col min="37" max="43" width="3.54296875" style="99" customWidth="1"/>
    <col min="44" max="44" width="8.54296875" style="99" customWidth="1"/>
    <col min="45" max="45" width="12.7265625" style="99" customWidth="1"/>
    <col min="46" max="48" width="7.54296875" style="99" hidden="1" customWidth="1"/>
    <col min="49" max="49" width="8.54296875" style="99" customWidth="1"/>
    <col min="50" max="50" width="3.54296875" style="100" customWidth="1"/>
    <col min="51" max="51" width="10.54296875" style="100" customWidth="1"/>
    <col min="52" max="56" width="3.54296875" style="100" customWidth="1"/>
    <col min="57" max="57" width="11.1796875" style="100" customWidth="1"/>
    <col min="58" max="58" width="8.54296875" style="100" customWidth="1"/>
    <col min="59" max="60" width="7.54296875" style="100" customWidth="1"/>
    <col min="61" max="62" width="7.54296875" style="100" hidden="1" customWidth="1"/>
    <col min="63" max="63" width="8.54296875" style="100" customWidth="1"/>
    <col min="64" max="66" width="8.54296875" style="9" customWidth="1"/>
    <col min="67" max="69" width="8.54296875" style="101" customWidth="1"/>
    <col min="70" max="70" width="8.54296875" style="101" hidden="1" customWidth="1"/>
    <col min="71" max="71" width="5.54296875" style="9" customWidth="1"/>
    <col min="72" max="72" width="3.54296875" style="9" customWidth="1"/>
    <col min="73" max="73" width="11.54296875" style="9" customWidth="1"/>
    <col min="74" max="74" width="3.54296875" style="9" customWidth="1"/>
    <col min="75" max="75" width="9.54296875" style="102" customWidth="1"/>
    <col min="76" max="76" width="3.54296875" style="102" customWidth="1"/>
    <col min="77" max="78" width="3.54296875" style="9" customWidth="1"/>
    <col min="79" max="79" width="8.54296875" style="9" customWidth="1"/>
    <col min="80" max="80" width="4.54296875" style="9" hidden="1" customWidth="1"/>
    <col min="81" max="81" width="11.54296875" style="102" hidden="1" customWidth="1"/>
    <col min="82" max="82" width="3.54296875" style="102" hidden="1" customWidth="1"/>
    <col min="83" max="83" width="8.54296875" style="102" hidden="1" customWidth="1"/>
    <col min="84" max="84" width="9.54296875" style="9" hidden="1" customWidth="1"/>
    <col min="85" max="85" width="3.54296875" style="9" hidden="1" customWidth="1"/>
    <col min="86" max="86" width="8.54296875" style="9" hidden="1" customWidth="1"/>
    <col min="87" max="87" width="4.54296875" style="9" hidden="1" customWidth="1"/>
    <col min="88" max="88" width="16.90625" style="9" hidden="1" customWidth="1"/>
    <col min="89" max="89" width="3.54296875" style="9" hidden="1" customWidth="1"/>
    <col min="90" max="91" width="40.54296875" style="4" customWidth="1"/>
    <col min="92" max="16384" width="8.7265625" style="9"/>
  </cols>
  <sheetData>
    <row r="1" spans="1:94" s="3" customFormat="1" ht="18" x14ac:dyDescent="0.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CL1" s="4"/>
      <c r="CM1" s="4"/>
    </row>
    <row r="2" spans="1:94" s="3" customFormat="1" ht="15.5" x14ac:dyDescent="0.35">
      <c r="A2" s="5" t="s">
        <v>1</v>
      </c>
      <c r="B2" s="6"/>
      <c r="C2" s="6" t="s">
        <v>2</v>
      </c>
      <c r="D2" s="2"/>
      <c r="E2" s="2"/>
      <c r="F2" s="2"/>
      <c r="G2" s="2"/>
      <c r="H2" s="2"/>
      <c r="I2" s="2"/>
      <c r="J2" s="2"/>
      <c r="K2" s="2"/>
      <c r="L2" s="2"/>
      <c r="CL2" s="4"/>
      <c r="CM2" s="4"/>
    </row>
    <row r="3" spans="1:94" s="3" customFormat="1" ht="15.5" x14ac:dyDescent="0.35">
      <c r="A3" s="5" t="s">
        <v>3</v>
      </c>
      <c r="B3" s="6"/>
      <c r="C3" s="6" t="s">
        <v>4</v>
      </c>
      <c r="D3" s="2"/>
      <c r="E3" s="2"/>
      <c r="F3" s="2"/>
      <c r="G3" s="2"/>
      <c r="H3" s="2"/>
      <c r="I3" s="2"/>
      <c r="J3" s="2"/>
      <c r="K3" s="2"/>
      <c r="L3" s="2"/>
      <c r="CL3" s="4"/>
      <c r="CM3" s="4"/>
    </row>
    <row r="4" spans="1:94" s="3" customFormat="1" ht="15.5" x14ac:dyDescent="0.35">
      <c r="A4" s="5" t="s">
        <v>5</v>
      </c>
      <c r="B4" s="6"/>
      <c r="C4" s="6" t="s">
        <v>6</v>
      </c>
      <c r="D4" s="2"/>
      <c r="E4" s="2"/>
      <c r="F4" s="2"/>
      <c r="G4" s="2"/>
      <c r="H4" s="2"/>
      <c r="I4" s="2"/>
      <c r="J4" s="2"/>
      <c r="K4" s="2"/>
      <c r="L4" s="2"/>
      <c r="CL4" s="4"/>
      <c r="CM4" s="4"/>
    </row>
    <row r="5" spans="1:94" s="3" customFormat="1" ht="15.5" x14ac:dyDescent="0.35">
      <c r="A5" s="5" t="s">
        <v>7</v>
      </c>
      <c r="B5" s="6"/>
      <c r="C5" s="6" t="s">
        <v>8</v>
      </c>
      <c r="D5" s="2"/>
      <c r="E5" s="2"/>
      <c r="F5" s="2"/>
      <c r="G5" s="2"/>
      <c r="H5" s="2"/>
      <c r="I5" s="2"/>
      <c r="J5" s="2"/>
      <c r="K5" s="2"/>
      <c r="L5" s="2"/>
      <c r="CL5" s="4"/>
      <c r="CM5" s="4"/>
    </row>
    <row r="6" spans="1:94" s="3" customFormat="1" ht="15.5" x14ac:dyDescent="0.35">
      <c r="A6" s="5"/>
      <c r="B6" s="6"/>
      <c r="C6" s="6"/>
      <c r="D6" s="2"/>
      <c r="E6" s="2"/>
      <c r="F6" s="2"/>
      <c r="G6" s="2"/>
      <c r="H6" s="2"/>
      <c r="I6" s="2"/>
      <c r="J6" s="2"/>
      <c r="K6" s="2"/>
      <c r="L6" s="2"/>
      <c r="CL6" s="4"/>
      <c r="CM6" s="4"/>
    </row>
    <row r="7" spans="1:94" s="3" customFormat="1" ht="15.5" x14ac:dyDescent="0.35">
      <c r="A7" s="5" t="s">
        <v>9</v>
      </c>
      <c r="B7" s="6"/>
      <c r="C7" s="6">
        <v>2020</v>
      </c>
      <c r="D7" s="2"/>
      <c r="E7" s="2"/>
      <c r="F7" s="2"/>
      <c r="G7" s="2"/>
      <c r="H7" s="2"/>
      <c r="I7" s="2"/>
      <c r="J7" s="2"/>
      <c r="K7" s="2"/>
      <c r="L7" s="2"/>
      <c r="CL7" s="4"/>
      <c r="CM7" s="4"/>
    </row>
    <row r="8" spans="1:94" s="3" customFormat="1" ht="15.5" x14ac:dyDescent="0.35">
      <c r="A8" s="5" t="s">
        <v>10</v>
      </c>
      <c r="B8" s="6"/>
      <c r="C8" s="6">
        <v>2021</v>
      </c>
      <c r="D8" s="2"/>
      <c r="E8" s="2"/>
      <c r="F8" s="2"/>
      <c r="G8" s="2"/>
      <c r="H8" s="2"/>
      <c r="I8" s="2"/>
      <c r="J8" s="2"/>
      <c r="K8" s="2"/>
      <c r="L8" s="2"/>
      <c r="CL8" s="4"/>
      <c r="CM8" s="4"/>
      <c r="CN8" s="7"/>
      <c r="CO8" s="7"/>
      <c r="CP8" s="7"/>
    </row>
    <row r="9" spans="1:94" s="3" customFormat="1" ht="15.5" x14ac:dyDescent="0.35">
      <c r="A9" s="5" t="s">
        <v>11</v>
      </c>
      <c r="B9" s="6"/>
      <c r="C9" s="6" t="s">
        <v>12</v>
      </c>
      <c r="D9" s="2"/>
      <c r="E9" s="2"/>
      <c r="F9" s="2"/>
      <c r="G9" s="2"/>
      <c r="H9" s="2"/>
      <c r="I9" s="2"/>
      <c r="J9" s="2"/>
      <c r="K9" s="2"/>
      <c r="L9" s="2"/>
      <c r="CL9" s="4"/>
      <c r="CM9" s="4"/>
      <c r="CN9" s="7"/>
      <c r="CO9" s="7"/>
      <c r="CP9" s="7"/>
    </row>
    <row r="10" spans="1:94" ht="15" thickBot="1" x14ac:dyDescent="0.4"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O10" s="9"/>
      <c r="BP10" s="9"/>
      <c r="BQ10" s="9"/>
      <c r="BR10" s="9"/>
      <c r="BW10" s="9"/>
      <c r="BX10" s="9"/>
      <c r="CC10" s="9"/>
      <c r="CD10" s="9"/>
      <c r="CE10" s="9"/>
      <c r="CM10" s="10"/>
      <c r="CN10" s="7"/>
      <c r="CO10" s="7"/>
      <c r="CP10" s="7"/>
    </row>
    <row r="11" spans="1:94" s="11" customFormat="1" ht="16.5" customHeight="1" thickBot="1" x14ac:dyDescent="0.4">
      <c r="A11" s="114" t="s">
        <v>13</v>
      </c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6"/>
      <c r="M11" s="103" t="s">
        <v>14</v>
      </c>
      <c r="N11" s="112"/>
      <c r="O11" s="112"/>
      <c r="P11" s="112"/>
      <c r="Q11" s="112"/>
      <c r="R11" s="112"/>
      <c r="S11" s="113"/>
      <c r="T11" s="103" t="s">
        <v>15</v>
      </c>
      <c r="U11" s="112"/>
      <c r="V11" s="112"/>
      <c r="W11" s="112"/>
      <c r="X11" s="112"/>
      <c r="Y11" s="112"/>
      <c r="Z11" s="113"/>
      <c r="AA11" s="117" t="s">
        <v>16</v>
      </c>
      <c r="AB11" s="104"/>
      <c r="AC11" s="104"/>
      <c r="AD11" s="104"/>
      <c r="AE11" s="104"/>
      <c r="AF11" s="104"/>
      <c r="AG11" s="104"/>
      <c r="AH11" s="104"/>
      <c r="AI11" s="104"/>
      <c r="AJ11" s="105"/>
      <c r="AK11" s="118" t="s">
        <v>17</v>
      </c>
      <c r="AL11" s="104"/>
      <c r="AM11" s="104"/>
      <c r="AN11" s="104"/>
      <c r="AO11" s="104"/>
      <c r="AP11" s="104"/>
      <c r="AQ11" s="104"/>
      <c r="AR11" s="104"/>
      <c r="AS11" s="104"/>
      <c r="AT11" s="104"/>
      <c r="AU11" s="104"/>
      <c r="AV11" s="104"/>
      <c r="AW11" s="105"/>
      <c r="AX11" s="119" t="s">
        <v>18</v>
      </c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5"/>
      <c r="BL11" s="109" t="s">
        <v>19</v>
      </c>
      <c r="BM11" s="110"/>
      <c r="BN11" s="110"/>
      <c r="BO11" s="110"/>
      <c r="BP11" s="110"/>
      <c r="BQ11" s="110"/>
      <c r="BR11" s="111"/>
      <c r="BS11" s="109" t="s">
        <v>20</v>
      </c>
      <c r="BT11" s="111"/>
      <c r="BU11" s="106" t="s">
        <v>21</v>
      </c>
      <c r="BV11" s="107"/>
      <c r="BW11" s="107"/>
      <c r="BX11" s="108"/>
      <c r="BY11" s="103" t="s">
        <v>22</v>
      </c>
      <c r="BZ11" s="112"/>
      <c r="CA11" s="112"/>
      <c r="CB11" s="113"/>
      <c r="CC11" s="103" t="s">
        <v>23</v>
      </c>
      <c r="CD11" s="104"/>
      <c r="CE11" s="104"/>
      <c r="CF11" s="104"/>
      <c r="CG11" s="104"/>
      <c r="CH11" s="104"/>
      <c r="CI11" s="105"/>
      <c r="CJ11" s="103" t="s">
        <v>24</v>
      </c>
      <c r="CK11" s="105"/>
      <c r="CL11" s="106" t="s">
        <v>25</v>
      </c>
      <c r="CM11" s="108"/>
    </row>
    <row r="12" spans="1:94" s="11" customFormat="1" ht="153.65" customHeight="1" thickBot="1" x14ac:dyDescent="0.4">
      <c r="A12" s="12" t="s">
        <v>26</v>
      </c>
      <c r="B12" s="13" t="s">
        <v>27</v>
      </c>
      <c r="C12" s="13" t="s">
        <v>28</v>
      </c>
      <c r="D12" s="13" t="s">
        <v>29</v>
      </c>
      <c r="E12" s="14" t="s">
        <v>30</v>
      </c>
      <c r="F12" s="14" t="s">
        <v>31</v>
      </c>
      <c r="G12" s="14" t="s">
        <v>32</v>
      </c>
      <c r="H12" s="14" t="s">
        <v>33</v>
      </c>
      <c r="I12" s="14" t="s">
        <v>34</v>
      </c>
      <c r="J12" s="14" t="s">
        <v>35</v>
      </c>
      <c r="K12" s="14" t="s">
        <v>36</v>
      </c>
      <c r="L12" s="15" t="s">
        <v>37</v>
      </c>
      <c r="M12" s="16" t="s">
        <v>38</v>
      </c>
      <c r="N12" s="17" t="s">
        <v>39</v>
      </c>
      <c r="O12" s="17" t="s">
        <v>40</v>
      </c>
      <c r="P12" s="17" t="s">
        <v>41</v>
      </c>
      <c r="Q12" s="17" t="s">
        <v>42</v>
      </c>
      <c r="R12" s="17" t="s">
        <v>43</v>
      </c>
      <c r="S12" s="18" t="s">
        <v>44</v>
      </c>
      <c r="T12" s="19" t="s">
        <v>45</v>
      </c>
      <c r="U12" s="20" t="s">
        <v>46</v>
      </c>
      <c r="V12" s="20" t="s">
        <v>47</v>
      </c>
      <c r="W12" s="20" t="s">
        <v>48</v>
      </c>
      <c r="X12" s="20" t="s">
        <v>49</v>
      </c>
      <c r="Y12" s="18" t="s">
        <v>50</v>
      </c>
      <c r="Z12" s="21" t="s">
        <v>51</v>
      </c>
      <c r="AA12" s="22" t="s">
        <v>52</v>
      </c>
      <c r="AB12" s="23" t="s">
        <v>53</v>
      </c>
      <c r="AC12" s="23" t="s">
        <v>54</v>
      </c>
      <c r="AD12" s="23" t="s">
        <v>55</v>
      </c>
      <c r="AE12" s="23" t="s">
        <v>56</v>
      </c>
      <c r="AF12" s="23" t="s">
        <v>57</v>
      </c>
      <c r="AG12" s="23" t="s">
        <v>58</v>
      </c>
      <c r="AH12" s="23" t="s">
        <v>59</v>
      </c>
      <c r="AI12" s="23" t="s">
        <v>60</v>
      </c>
      <c r="AJ12" s="23" t="s">
        <v>61</v>
      </c>
      <c r="AK12" s="24" t="s">
        <v>62</v>
      </c>
      <c r="AL12" s="25" t="s">
        <v>63</v>
      </c>
      <c r="AM12" s="25" t="s">
        <v>64</v>
      </c>
      <c r="AN12" s="25" t="s">
        <v>65</v>
      </c>
      <c r="AO12" s="25" t="s">
        <v>66</v>
      </c>
      <c r="AP12" s="25" t="s">
        <v>67</v>
      </c>
      <c r="AQ12" s="25" t="s">
        <v>68</v>
      </c>
      <c r="AR12" s="25" t="s">
        <v>69</v>
      </c>
      <c r="AS12" s="25" t="s">
        <v>70</v>
      </c>
      <c r="AT12" s="25" t="s">
        <v>71</v>
      </c>
      <c r="AU12" s="25" t="s">
        <v>72</v>
      </c>
      <c r="AV12" s="25" t="s">
        <v>73</v>
      </c>
      <c r="AW12" s="25" t="s">
        <v>74</v>
      </c>
      <c r="AX12" s="26" t="s">
        <v>75</v>
      </c>
      <c r="AY12" s="27" t="s">
        <v>76</v>
      </c>
      <c r="AZ12" s="27" t="s">
        <v>77</v>
      </c>
      <c r="BA12" s="27" t="s">
        <v>78</v>
      </c>
      <c r="BB12" s="27" t="s">
        <v>79</v>
      </c>
      <c r="BC12" s="27" t="s">
        <v>80</v>
      </c>
      <c r="BD12" s="27" t="s">
        <v>81</v>
      </c>
      <c r="BE12" s="27" t="s">
        <v>82</v>
      </c>
      <c r="BF12" s="27" t="s">
        <v>83</v>
      </c>
      <c r="BG12" s="27" t="s">
        <v>84</v>
      </c>
      <c r="BH12" s="27" t="s">
        <v>85</v>
      </c>
      <c r="BI12" s="27" t="s">
        <v>86</v>
      </c>
      <c r="BJ12" s="27" t="s">
        <v>87</v>
      </c>
      <c r="BK12" s="27" t="s">
        <v>88</v>
      </c>
      <c r="BL12" s="16" t="s">
        <v>89</v>
      </c>
      <c r="BM12" s="17" t="s">
        <v>90</v>
      </c>
      <c r="BN12" s="17" t="s">
        <v>91</v>
      </c>
      <c r="BO12" s="28" t="s">
        <v>92</v>
      </c>
      <c r="BP12" s="28" t="s">
        <v>93</v>
      </c>
      <c r="BQ12" s="28" t="s">
        <v>94</v>
      </c>
      <c r="BR12" s="29" t="s">
        <v>95</v>
      </c>
      <c r="BS12" s="30" t="s">
        <v>96</v>
      </c>
      <c r="BT12" s="31" t="s">
        <v>97</v>
      </c>
      <c r="BU12" s="16" t="s">
        <v>98</v>
      </c>
      <c r="BV12" s="17" t="s">
        <v>99</v>
      </c>
      <c r="BW12" s="32" t="s">
        <v>100</v>
      </c>
      <c r="BX12" s="32" t="s">
        <v>101</v>
      </c>
      <c r="BY12" s="16" t="s">
        <v>102</v>
      </c>
      <c r="BZ12" s="17" t="s">
        <v>103</v>
      </c>
      <c r="CA12" s="17" t="s">
        <v>104</v>
      </c>
      <c r="CB12" s="18" t="s">
        <v>105</v>
      </c>
      <c r="CC12" s="33" t="s">
        <v>106</v>
      </c>
      <c r="CD12" s="32" t="s">
        <v>107</v>
      </c>
      <c r="CE12" s="32" t="s">
        <v>108</v>
      </c>
      <c r="CF12" s="17" t="s">
        <v>109</v>
      </c>
      <c r="CG12" s="17" t="s">
        <v>110</v>
      </c>
      <c r="CH12" s="17" t="s">
        <v>111</v>
      </c>
      <c r="CI12" s="17" t="s">
        <v>112</v>
      </c>
      <c r="CJ12" s="34" t="s">
        <v>113</v>
      </c>
      <c r="CK12" s="35" t="s">
        <v>114</v>
      </c>
      <c r="CL12" s="36" t="s">
        <v>115</v>
      </c>
      <c r="CM12" s="37" t="s">
        <v>116</v>
      </c>
      <c r="CN12" s="38"/>
    </row>
    <row r="13" spans="1:94" ht="15" thickBot="1" x14ac:dyDescent="0.4">
      <c r="A13" s="39">
        <v>1</v>
      </c>
      <c r="B13" s="40" t="s">
        <v>118</v>
      </c>
      <c r="C13" s="41">
        <v>224.51000000000002</v>
      </c>
      <c r="D13" s="41" t="s">
        <v>119</v>
      </c>
      <c r="E13" s="41" t="s">
        <v>120</v>
      </c>
      <c r="F13" s="41"/>
      <c r="G13" s="41" t="s">
        <v>121</v>
      </c>
      <c r="H13" s="41"/>
      <c r="I13" s="41">
        <v>71.5</v>
      </c>
      <c r="J13" s="41">
        <v>85</v>
      </c>
      <c r="K13" s="41" t="s">
        <v>122</v>
      </c>
      <c r="L13" s="42"/>
      <c r="M13" s="43" t="s">
        <v>123</v>
      </c>
      <c r="N13" s="44" t="s">
        <v>124</v>
      </c>
      <c r="O13" s="44" t="s">
        <v>125</v>
      </c>
      <c r="P13" s="44"/>
      <c r="Q13" s="44"/>
      <c r="R13" s="44"/>
      <c r="S13" s="45"/>
      <c r="T13" s="46" t="s">
        <v>126</v>
      </c>
      <c r="U13" s="47">
        <v>6</v>
      </c>
      <c r="V13" s="47">
        <v>224.51000000000002</v>
      </c>
      <c r="W13" s="47">
        <v>5.0999999999999996</v>
      </c>
      <c r="X13" s="47">
        <v>8</v>
      </c>
      <c r="Y13" s="47">
        <v>8.575650305654742</v>
      </c>
      <c r="Z13" s="42">
        <v>8.575650305654742</v>
      </c>
      <c r="AA13" s="48" t="s">
        <v>127</v>
      </c>
      <c r="AB13" s="49"/>
      <c r="AC13" s="49">
        <v>10</v>
      </c>
      <c r="AD13" s="49"/>
      <c r="AE13" s="49"/>
      <c r="AF13" s="49"/>
      <c r="AG13" s="49"/>
      <c r="AH13" s="49"/>
      <c r="AI13" s="49"/>
      <c r="AJ13" s="50" t="s">
        <v>128</v>
      </c>
      <c r="AK13" s="51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3"/>
      <c r="AX13" s="54"/>
      <c r="AY13" s="55" t="s">
        <v>129</v>
      </c>
      <c r="AZ13" s="55"/>
      <c r="BA13" s="55"/>
      <c r="BB13" s="55"/>
      <c r="BC13" s="55"/>
      <c r="BD13" s="55"/>
      <c r="BE13" s="55" t="s">
        <v>130</v>
      </c>
      <c r="BF13" s="55"/>
      <c r="BG13" s="55"/>
      <c r="BH13" s="55"/>
      <c r="BI13" s="55"/>
      <c r="BJ13" s="55"/>
      <c r="BK13" s="56" t="s">
        <v>131</v>
      </c>
      <c r="BL13" s="43" t="s">
        <v>128</v>
      </c>
      <c r="BM13" s="44" t="s">
        <v>169</v>
      </c>
      <c r="BN13" s="44" t="s">
        <v>131</v>
      </c>
      <c r="BO13" s="57" t="s">
        <v>131</v>
      </c>
      <c r="BP13" s="57" t="s">
        <v>128</v>
      </c>
      <c r="BQ13" s="58" t="s">
        <v>129</v>
      </c>
      <c r="BR13" s="59" t="s">
        <v>129</v>
      </c>
      <c r="BS13" s="43"/>
      <c r="BT13" s="45"/>
      <c r="BU13" s="43"/>
      <c r="BV13" s="44"/>
      <c r="BW13" s="60"/>
      <c r="BX13" s="60"/>
      <c r="BY13" s="43"/>
      <c r="BZ13" s="44"/>
      <c r="CA13" s="44" t="s">
        <v>132</v>
      </c>
      <c r="CB13" s="45" t="e">
        <v>#REF!</v>
      </c>
      <c r="CC13" s="61"/>
      <c r="CD13" s="60"/>
      <c r="CE13" s="60"/>
      <c r="CF13" s="44"/>
      <c r="CG13" s="44"/>
      <c r="CH13" s="44"/>
      <c r="CI13" s="44" t="e">
        <v>#REF!</v>
      </c>
      <c r="CJ13" s="61" t="s">
        <v>133</v>
      </c>
      <c r="CK13" s="61" t="s">
        <v>134</v>
      </c>
      <c r="CL13" s="62"/>
      <c r="CM13" s="63"/>
      <c r="CN13" s="64"/>
    </row>
    <row r="14" spans="1:94" ht="15" thickBot="1" x14ac:dyDescent="0.4">
      <c r="A14" s="65">
        <v>2</v>
      </c>
      <c r="B14" s="66" t="s">
        <v>118</v>
      </c>
      <c r="C14" s="67">
        <v>197.82000000000002</v>
      </c>
      <c r="D14" s="67" t="s">
        <v>119</v>
      </c>
      <c r="E14" s="67" t="s">
        <v>120</v>
      </c>
      <c r="F14" s="67"/>
      <c r="G14" s="67" t="s">
        <v>121</v>
      </c>
      <c r="H14" s="67"/>
      <c r="I14" s="67">
        <v>63</v>
      </c>
      <c r="J14" s="67">
        <v>80</v>
      </c>
      <c r="K14" s="41" t="s">
        <v>122</v>
      </c>
      <c r="L14" s="68"/>
      <c r="M14" s="69" t="s">
        <v>123</v>
      </c>
      <c r="N14" s="70" t="s">
        <v>124</v>
      </c>
      <c r="O14" s="70" t="s">
        <v>125</v>
      </c>
      <c r="P14" s="70"/>
      <c r="Q14" s="70"/>
      <c r="R14" s="70"/>
      <c r="S14" s="71"/>
      <c r="T14" s="72" t="s">
        <v>126</v>
      </c>
      <c r="U14" s="73">
        <v>5</v>
      </c>
      <c r="V14" s="73">
        <v>197.82000000000002</v>
      </c>
      <c r="W14" s="73">
        <v>4.8</v>
      </c>
      <c r="X14" s="73">
        <v>7</v>
      </c>
      <c r="Y14" s="73">
        <v>7.5561674021852969</v>
      </c>
      <c r="Z14" s="68">
        <v>7.5561674021852969</v>
      </c>
      <c r="AA14" s="74"/>
      <c r="AB14" s="75"/>
      <c r="AC14" s="75"/>
      <c r="AD14" s="75"/>
      <c r="AE14" s="75"/>
      <c r="AF14" s="75"/>
      <c r="AG14" s="75"/>
      <c r="AH14" s="75"/>
      <c r="AI14" s="75"/>
      <c r="AJ14" s="76"/>
      <c r="AK14" s="77"/>
      <c r="AL14" s="78"/>
      <c r="AM14" s="78"/>
      <c r="AN14" s="78"/>
      <c r="AO14" s="78"/>
      <c r="AP14" s="78"/>
      <c r="AQ14" s="78"/>
      <c r="AR14" s="78"/>
      <c r="AS14" s="78"/>
      <c r="AT14" s="78"/>
      <c r="AU14" s="78"/>
      <c r="AV14" s="78"/>
      <c r="AW14" s="79"/>
      <c r="AX14" s="80"/>
      <c r="AY14" s="81" t="s">
        <v>129</v>
      </c>
      <c r="AZ14" s="81"/>
      <c r="BA14" s="81"/>
      <c r="BB14" s="81"/>
      <c r="BC14" s="81"/>
      <c r="BD14" s="81"/>
      <c r="BE14" s="81" t="s">
        <v>135</v>
      </c>
      <c r="BF14" s="81"/>
      <c r="BG14" s="81"/>
      <c r="BH14" s="81"/>
      <c r="BI14" s="81"/>
      <c r="BJ14" s="81"/>
      <c r="BK14" s="82" t="s">
        <v>131</v>
      </c>
      <c r="BL14" s="69" t="s">
        <v>169</v>
      </c>
      <c r="BM14" s="70" t="s">
        <v>169</v>
      </c>
      <c r="BN14" s="70" t="s">
        <v>131</v>
      </c>
      <c r="BO14" s="83" t="s">
        <v>131</v>
      </c>
      <c r="BP14" s="83" t="s">
        <v>131</v>
      </c>
      <c r="BQ14" s="84" t="s">
        <v>136</v>
      </c>
      <c r="BR14" s="85" t="s">
        <v>136</v>
      </c>
      <c r="BS14" s="69"/>
      <c r="BT14" s="71"/>
      <c r="BU14" s="69"/>
      <c r="BV14" s="70"/>
      <c r="BW14" s="86" t="s">
        <v>137</v>
      </c>
      <c r="BX14" s="86"/>
      <c r="BY14" s="69"/>
      <c r="BZ14" s="70"/>
      <c r="CA14" s="70"/>
      <c r="CB14" s="71" t="e">
        <v>#REF!</v>
      </c>
      <c r="CC14" s="87"/>
      <c r="CD14" s="86"/>
      <c r="CE14" s="86"/>
      <c r="CF14" s="70"/>
      <c r="CG14" s="70"/>
      <c r="CH14" s="70"/>
      <c r="CI14" s="70" t="e">
        <v>#REF!</v>
      </c>
      <c r="CJ14" s="87"/>
      <c r="CK14" s="86"/>
      <c r="CL14" s="88"/>
      <c r="CM14" s="89"/>
      <c r="CN14" s="64"/>
    </row>
    <row r="15" spans="1:94" ht="15" thickBot="1" x14ac:dyDescent="0.4">
      <c r="A15" s="65">
        <v>3</v>
      </c>
      <c r="B15" s="66" t="s">
        <v>118</v>
      </c>
      <c r="C15" s="67">
        <v>254.34</v>
      </c>
      <c r="D15" s="67" t="s">
        <v>119</v>
      </c>
      <c r="E15" s="67" t="s">
        <v>120</v>
      </c>
      <c r="F15" s="67"/>
      <c r="G15" s="67" t="s">
        <v>121</v>
      </c>
      <c r="H15" s="67"/>
      <c r="I15" s="67">
        <v>81</v>
      </c>
      <c r="J15" s="67">
        <v>100</v>
      </c>
      <c r="K15" s="41" t="s">
        <v>122</v>
      </c>
      <c r="L15" s="68"/>
      <c r="M15" s="69" t="s">
        <v>123</v>
      </c>
      <c r="N15" s="70" t="s">
        <v>124</v>
      </c>
      <c r="O15" s="70" t="s">
        <v>125</v>
      </c>
      <c r="P15" s="70"/>
      <c r="Q15" s="70"/>
      <c r="R15" s="70"/>
      <c r="S15" s="71"/>
      <c r="T15" s="72" t="s">
        <v>126</v>
      </c>
      <c r="U15" s="73">
        <v>7</v>
      </c>
      <c r="V15" s="73">
        <v>254.34</v>
      </c>
      <c r="W15" s="73">
        <v>6</v>
      </c>
      <c r="X15" s="73">
        <v>9</v>
      </c>
      <c r="Y15" s="73">
        <v>9.7150723742382379</v>
      </c>
      <c r="Z15" s="68">
        <v>9.7150723742382379</v>
      </c>
      <c r="AA15" s="74"/>
      <c r="AB15" s="75" t="s">
        <v>122</v>
      </c>
      <c r="AC15" s="75"/>
      <c r="AD15" s="75"/>
      <c r="AE15" s="75"/>
      <c r="AF15" s="75"/>
      <c r="AG15" s="75"/>
      <c r="AH15" s="75"/>
      <c r="AI15" s="75"/>
      <c r="AJ15" s="76" t="s">
        <v>128</v>
      </c>
      <c r="AK15" s="77"/>
      <c r="AL15" s="78"/>
      <c r="AM15" s="78"/>
      <c r="AN15" s="78"/>
      <c r="AO15" s="78"/>
      <c r="AP15" s="78"/>
      <c r="AQ15" s="78"/>
      <c r="AR15" s="78"/>
      <c r="AS15" s="78"/>
      <c r="AT15" s="78"/>
      <c r="AU15" s="78"/>
      <c r="AV15" s="78"/>
      <c r="AW15" s="79"/>
      <c r="AX15" s="80"/>
      <c r="AY15" s="81" t="s">
        <v>129</v>
      </c>
      <c r="AZ15" s="81"/>
      <c r="BA15" s="81"/>
      <c r="BB15" s="81"/>
      <c r="BC15" s="81"/>
      <c r="BD15" s="81"/>
      <c r="BE15" s="81" t="s">
        <v>130</v>
      </c>
      <c r="BF15" s="81"/>
      <c r="BG15" s="81"/>
      <c r="BH15" s="81"/>
      <c r="BI15" s="81"/>
      <c r="BJ15" s="81"/>
      <c r="BK15" s="82" t="s">
        <v>131</v>
      </c>
      <c r="BL15" s="69" t="s">
        <v>128</v>
      </c>
      <c r="BM15" s="70" t="s">
        <v>169</v>
      </c>
      <c r="BN15" s="70" t="s">
        <v>131</v>
      </c>
      <c r="BO15" s="83" t="s">
        <v>131</v>
      </c>
      <c r="BP15" s="83" t="s">
        <v>131</v>
      </c>
      <c r="BQ15" s="84" t="s">
        <v>136</v>
      </c>
      <c r="BR15" s="85" t="s">
        <v>136</v>
      </c>
      <c r="BS15" s="69"/>
      <c r="BT15" s="71"/>
      <c r="BU15" s="69"/>
      <c r="BV15" s="70"/>
      <c r="BW15" s="86" t="s">
        <v>137</v>
      </c>
      <c r="BX15" s="86"/>
      <c r="BY15" s="69"/>
      <c r="BZ15" s="70"/>
      <c r="CA15" s="70"/>
      <c r="CB15" s="71" t="e">
        <v>#REF!</v>
      </c>
      <c r="CC15" s="87"/>
      <c r="CD15" s="86"/>
      <c r="CE15" s="86"/>
      <c r="CF15" s="70"/>
      <c r="CG15" s="70"/>
      <c r="CH15" s="70"/>
      <c r="CI15" s="70" t="e">
        <v>#REF!</v>
      </c>
      <c r="CJ15" s="87"/>
      <c r="CK15" s="86"/>
      <c r="CL15" s="88"/>
      <c r="CM15" s="89"/>
      <c r="CN15" s="64"/>
    </row>
    <row r="16" spans="1:94" ht="15" thickBot="1" x14ac:dyDescent="0.4">
      <c r="A16" s="65">
        <v>4</v>
      </c>
      <c r="B16" s="66" t="s">
        <v>118</v>
      </c>
      <c r="C16" s="67">
        <v>224.51000000000002</v>
      </c>
      <c r="D16" s="67" t="s">
        <v>119</v>
      </c>
      <c r="E16" s="67" t="s">
        <v>120</v>
      </c>
      <c r="F16" s="67"/>
      <c r="G16" s="67" t="s">
        <v>121</v>
      </c>
      <c r="H16" s="67"/>
      <c r="I16" s="67">
        <v>71.5</v>
      </c>
      <c r="J16" s="67">
        <v>95</v>
      </c>
      <c r="K16" s="41" t="s">
        <v>122</v>
      </c>
      <c r="L16" s="68"/>
      <c r="M16" s="69" t="s">
        <v>123</v>
      </c>
      <c r="N16" s="70" t="s">
        <v>124</v>
      </c>
      <c r="O16" s="70" t="s">
        <v>125</v>
      </c>
      <c r="P16" s="70"/>
      <c r="Q16" s="70"/>
      <c r="R16" s="70"/>
      <c r="S16" s="71"/>
      <c r="T16" s="72" t="s">
        <v>126</v>
      </c>
      <c r="U16" s="73">
        <v>5</v>
      </c>
      <c r="V16" s="73">
        <v>224.51000000000002</v>
      </c>
      <c r="W16" s="73">
        <v>5.7</v>
      </c>
      <c r="X16" s="73">
        <v>7</v>
      </c>
      <c r="Y16" s="73">
        <v>8.575650305654742</v>
      </c>
      <c r="Z16" s="68">
        <v>8.575650305654742</v>
      </c>
      <c r="AA16" s="74"/>
      <c r="AB16" s="75"/>
      <c r="AC16" s="75"/>
      <c r="AD16" s="75"/>
      <c r="AE16" s="75"/>
      <c r="AF16" s="75"/>
      <c r="AG16" s="75"/>
      <c r="AH16" s="75"/>
      <c r="AI16" s="75"/>
      <c r="AJ16" s="76"/>
      <c r="AK16" s="77"/>
      <c r="AL16" s="78"/>
      <c r="AM16" s="78"/>
      <c r="AN16" s="78"/>
      <c r="AO16" s="78"/>
      <c r="AP16" s="78"/>
      <c r="AQ16" s="78"/>
      <c r="AR16" s="78"/>
      <c r="AS16" s="78"/>
      <c r="AT16" s="78"/>
      <c r="AU16" s="78"/>
      <c r="AV16" s="78"/>
      <c r="AW16" s="79"/>
      <c r="AX16" s="80"/>
      <c r="AY16" s="81" t="s">
        <v>129</v>
      </c>
      <c r="AZ16" s="81"/>
      <c r="BA16" s="81"/>
      <c r="BB16" s="81" t="s">
        <v>122</v>
      </c>
      <c r="BC16" s="81"/>
      <c r="BD16" s="81"/>
      <c r="BE16" s="81" t="s">
        <v>138</v>
      </c>
      <c r="BF16" s="81"/>
      <c r="BG16" s="81"/>
      <c r="BH16" s="81"/>
      <c r="BI16" s="81"/>
      <c r="BJ16" s="81"/>
      <c r="BK16" s="82" t="s">
        <v>128</v>
      </c>
      <c r="BL16" s="69" t="s">
        <v>169</v>
      </c>
      <c r="BM16" s="70" t="s">
        <v>169</v>
      </c>
      <c r="BN16" s="70" t="s">
        <v>128</v>
      </c>
      <c r="BO16" s="83" t="s">
        <v>128</v>
      </c>
      <c r="BP16" s="83" t="s">
        <v>128</v>
      </c>
      <c r="BQ16" s="84" t="s">
        <v>129</v>
      </c>
      <c r="BR16" s="85" t="s">
        <v>129</v>
      </c>
      <c r="BS16" s="69"/>
      <c r="BT16" s="71"/>
      <c r="BU16" s="69"/>
      <c r="BV16" s="70"/>
      <c r="BW16" s="86"/>
      <c r="BX16" s="86"/>
      <c r="BY16" s="69"/>
      <c r="BZ16" s="70"/>
      <c r="CA16" s="70"/>
      <c r="CB16" s="71" t="e">
        <v>#REF!</v>
      </c>
      <c r="CC16" s="87"/>
      <c r="CD16" s="86"/>
      <c r="CE16" s="86"/>
      <c r="CF16" s="70"/>
      <c r="CG16" s="70"/>
      <c r="CH16" s="70"/>
      <c r="CI16" s="70" t="e">
        <v>#REF!</v>
      </c>
      <c r="CJ16" s="87"/>
      <c r="CK16" s="86"/>
      <c r="CL16" s="88"/>
      <c r="CM16" s="89"/>
      <c r="CN16" s="64"/>
    </row>
    <row r="17" spans="1:92" ht="15" thickBot="1" x14ac:dyDescent="0.4">
      <c r="A17" s="65">
        <v>5</v>
      </c>
      <c r="B17" s="66" t="s">
        <v>118</v>
      </c>
      <c r="C17" s="67">
        <v>177.41</v>
      </c>
      <c r="D17" s="67" t="s">
        <v>119</v>
      </c>
      <c r="E17" s="67" t="s">
        <v>120</v>
      </c>
      <c r="F17" s="67"/>
      <c r="G17" s="67" t="s">
        <v>125</v>
      </c>
      <c r="H17" s="67"/>
      <c r="I17" s="67">
        <v>56.5</v>
      </c>
      <c r="J17" s="67">
        <v>65</v>
      </c>
      <c r="K17" s="41" t="s">
        <v>122</v>
      </c>
      <c r="L17" s="68"/>
      <c r="M17" s="69" t="s">
        <v>123</v>
      </c>
      <c r="N17" s="70" t="s">
        <v>124</v>
      </c>
      <c r="O17" s="70" t="s">
        <v>125</v>
      </c>
      <c r="P17" s="70"/>
      <c r="Q17" s="70"/>
      <c r="R17" s="70"/>
      <c r="S17" s="71"/>
      <c r="T17" s="72" t="s">
        <v>126</v>
      </c>
      <c r="U17" s="73">
        <v>4</v>
      </c>
      <c r="V17" s="73">
        <v>177.41</v>
      </c>
      <c r="W17" s="73">
        <v>3.9</v>
      </c>
      <c r="X17" s="73">
        <v>6</v>
      </c>
      <c r="Y17" s="73">
        <v>6.7765628289439563</v>
      </c>
      <c r="Z17" s="68">
        <v>6.7765628289439563</v>
      </c>
      <c r="AA17" s="74"/>
      <c r="AB17" s="75"/>
      <c r="AC17" s="75">
        <v>10</v>
      </c>
      <c r="AD17" s="75" t="s">
        <v>122</v>
      </c>
      <c r="AE17" s="75"/>
      <c r="AF17" s="75" t="s">
        <v>139</v>
      </c>
      <c r="AG17" s="75"/>
      <c r="AH17" s="75"/>
      <c r="AI17" s="75"/>
      <c r="AJ17" s="76"/>
      <c r="AK17" s="77"/>
      <c r="AL17" s="78"/>
      <c r="AM17" s="78"/>
      <c r="AN17" s="78"/>
      <c r="AO17" s="78"/>
      <c r="AP17" s="78"/>
      <c r="AQ17" s="78" t="s">
        <v>122</v>
      </c>
      <c r="AR17" s="78"/>
      <c r="AS17" s="78"/>
      <c r="AT17" s="78"/>
      <c r="AU17" s="78"/>
      <c r="AV17" s="78"/>
      <c r="AW17" s="79" t="s">
        <v>128</v>
      </c>
      <c r="AX17" s="80"/>
      <c r="AY17" s="81" t="s">
        <v>129</v>
      </c>
      <c r="AZ17" s="81"/>
      <c r="BA17" s="81"/>
      <c r="BB17" s="81"/>
      <c r="BC17" s="81"/>
      <c r="BD17" s="81"/>
      <c r="BE17" s="81" t="s">
        <v>130</v>
      </c>
      <c r="BF17" s="81"/>
      <c r="BG17" s="81"/>
      <c r="BH17" s="81"/>
      <c r="BI17" s="81"/>
      <c r="BJ17" s="81"/>
      <c r="BK17" s="82" t="s">
        <v>131</v>
      </c>
      <c r="BL17" s="69" t="s">
        <v>169</v>
      </c>
      <c r="BM17" s="70" t="s">
        <v>128</v>
      </c>
      <c r="BN17" s="70" t="s">
        <v>131</v>
      </c>
      <c r="BO17" s="83" t="s">
        <v>131</v>
      </c>
      <c r="BP17" s="83" t="s">
        <v>128</v>
      </c>
      <c r="BQ17" s="84" t="s">
        <v>129</v>
      </c>
      <c r="BR17" s="85" t="s">
        <v>129</v>
      </c>
      <c r="BS17" s="69"/>
      <c r="BT17" s="71"/>
      <c r="BU17" s="69" t="s">
        <v>140</v>
      </c>
      <c r="BV17" s="70"/>
      <c r="BW17" s="86" t="s">
        <v>117</v>
      </c>
      <c r="BX17" s="86"/>
      <c r="BY17" s="69"/>
      <c r="BZ17" s="70"/>
      <c r="CA17" s="70"/>
      <c r="CB17" s="71" t="e">
        <v>#REF!</v>
      </c>
      <c r="CC17" s="87"/>
      <c r="CD17" s="86"/>
      <c r="CE17" s="86"/>
      <c r="CF17" s="70"/>
      <c r="CG17" s="70"/>
      <c r="CH17" s="70"/>
      <c r="CI17" s="70" t="e">
        <v>#REF!</v>
      </c>
      <c r="CJ17" s="87"/>
      <c r="CK17" s="86"/>
      <c r="CL17" s="88"/>
      <c r="CM17" s="89"/>
      <c r="CN17" s="64"/>
    </row>
    <row r="18" spans="1:92" ht="15" thickBot="1" x14ac:dyDescent="0.4">
      <c r="A18" s="65">
        <v>6</v>
      </c>
      <c r="B18" s="66" t="s">
        <v>118</v>
      </c>
      <c r="C18" s="67">
        <v>215.09</v>
      </c>
      <c r="D18" s="67" t="s">
        <v>119</v>
      </c>
      <c r="E18" s="67" t="s">
        <v>120</v>
      </c>
      <c r="F18" s="67"/>
      <c r="G18" s="67" t="s">
        <v>125</v>
      </c>
      <c r="H18" s="67"/>
      <c r="I18" s="67">
        <v>68.5</v>
      </c>
      <c r="J18" s="67">
        <v>85</v>
      </c>
      <c r="K18" s="41" t="s">
        <v>122</v>
      </c>
      <c r="L18" s="68"/>
      <c r="M18" s="69" t="s">
        <v>123</v>
      </c>
      <c r="N18" s="70" t="s">
        <v>124</v>
      </c>
      <c r="O18" s="70" t="s">
        <v>125</v>
      </c>
      <c r="P18" s="70"/>
      <c r="Q18" s="70"/>
      <c r="R18" s="70"/>
      <c r="S18" s="71"/>
      <c r="T18" s="72" t="s">
        <v>126</v>
      </c>
      <c r="U18" s="73">
        <v>5</v>
      </c>
      <c r="V18" s="73">
        <v>215.09</v>
      </c>
      <c r="W18" s="73">
        <v>5.0999999999999996</v>
      </c>
      <c r="X18" s="73">
        <v>7</v>
      </c>
      <c r="Y18" s="73">
        <v>8.2158328103125839</v>
      </c>
      <c r="Z18" s="68">
        <v>8.2158328103125839</v>
      </c>
      <c r="AA18" s="74"/>
      <c r="AB18" s="75"/>
      <c r="AC18" s="75"/>
      <c r="AD18" s="75"/>
      <c r="AE18" s="75"/>
      <c r="AF18" s="75"/>
      <c r="AG18" s="75"/>
      <c r="AH18" s="75"/>
      <c r="AI18" s="75"/>
      <c r="AJ18" s="76"/>
      <c r="AK18" s="77"/>
      <c r="AL18" s="78"/>
      <c r="AM18" s="78"/>
      <c r="AN18" s="78"/>
      <c r="AO18" s="78"/>
      <c r="AP18" s="78"/>
      <c r="AQ18" s="78"/>
      <c r="AR18" s="78"/>
      <c r="AS18" s="78"/>
      <c r="AT18" s="78"/>
      <c r="AU18" s="78"/>
      <c r="AV18" s="78"/>
      <c r="AW18" s="79"/>
      <c r="AX18" s="80"/>
      <c r="AY18" s="81" t="s">
        <v>141</v>
      </c>
      <c r="AZ18" s="81"/>
      <c r="BA18" s="81"/>
      <c r="BB18" s="81"/>
      <c r="BC18" s="81"/>
      <c r="BD18" s="81"/>
      <c r="BE18" s="81" t="s">
        <v>130</v>
      </c>
      <c r="BF18" s="81"/>
      <c r="BG18" s="81"/>
      <c r="BH18" s="81"/>
      <c r="BI18" s="81"/>
      <c r="BJ18" s="81"/>
      <c r="BK18" s="82" t="s">
        <v>131</v>
      </c>
      <c r="BL18" s="69" t="s">
        <v>169</v>
      </c>
      <c r="BM18" s="70" t="s">
        <v>169</v>
      </c>
      <c r="BN18" s="70" t="s">
        <v>131</v>
      </c>
      <c r="BO18" s="83" t="s">
        <v>131</v>
      </c>
      <c r="BP18" s="83" t="s">
        <v>131</v>
      </c>
      <c r="BQ18" s="84" t="s">
        <v>136</v>
      </c>
      <c r="BR18" s="85" t="s">
        <v>136</v>
      </c>
      <c r="BS18" s="69"/>
      <c r="BT18" s="71"/>
      <c r="BU18" s="69"/>
      <c r="BV18" s="70"/>
      <c r="BW18" s="86" t="s">
        <v>137</v>
      </c>
      <c r="BX18" s="86"/>
      <c r="BY18" s="69"/>
      <c r="BZ18" s="70"/>
      <c r="CA18" s="70"/>
      <c r="CB18" s="71" t="e">
        <v>#REF!</v>
      </c>
      <c r="CC18" s="87"/>
      <c r="CD18" s="86"/>
      <c r="CE18" s="86"/>
      <c r="CF18" s="70"/>
      <c r="CG18" s="70"/>
      <c r="CH18" s="70"/>
      <c r="CI18" s="70" t="e">
        <v>#REF!</v>
      </c>
      <c r="CJ18" s="87"/>
      <c r="CK18" s="86"/>
      <c r="CL18" s="88"/>
      <c r="CM18" s="89"/>
      <c r="CN18" s="64"/>
    </row>
    <row r="19" spans="1:92" ht="15" thickBot="1" x14ac:dyDescent="0.4">
      <c r="A19" s="65">
        <v>7</v>
      </c>
      <c r="B19" s="66" t="s">
        <v>118</v>
      </c>
      <c r="C19" s="67">
        <v>135.02000000000001</v>
      </c>
      <c r="D19" s="67" t="s">
        <v>119</v>
      </c>
      <c r="E19" s="67" t="s">
        <v>120</v>
      </c>
      <c r="F19" s="67"/>
      <c r="G19" s="67" t="s">
        <v>121</v>
      </c>
      <c r="H19" s="67"/>
      <c r="I19" s="67">
        <v>43</v>
      </c>
      <c r="J19" s="67">
        <v>65</v>
      </c>
      <c r="K19" s="41" t="s">
        <v>122</v>
      </c>
      <c r="L19" s="68"/>
      <c r="M19" s="69" t="s">
        <v>123</v>
      </c>
      <c r="N19" s="70" t="s">
        <v>124</v>
      </c>
      <c r="O19" s="70" t="s">
        <v>125</v>
      </c>
      <c r="P19" s="70"/>
      <c r="Q19" s="70"/>
      <c r="R19" s="70"/>
      <c r="S19" s="71"/>
      <c r="T19" s="72" t="s">
        <v>126</v>
      </c>
      <c r="U19" s="73">
        <v>6</v>
      </c>
      <c r="V19" s="73">
        <v>135.02000000000001</v>
      </c>
      <c r="W19" s="73">
        <v>3.9</v>
      </c>
      <c r="X19" s="73">
        <v>8</v>
      </c>
      <c r="Y19" s="73">
        <v>5.1573840999042506</v>
      </c>
      <c r="Z19" s="68">
        <v>8</v>
      </c>
      <c r="AA19" s="74"/>
      <c r="AB19" s="75"/>
      <c r="AC19" s="75"/>
      <c r="AD19" s="75"/>
      <c r="AE19" s="75"/>
      <c r="AF19" s="75"/>
      <c r="AG19" s="75"/>
      <c r="AH19" s="75"/>
      <c r="AI19" s="75"/>
      <c r="AJ19" s="76"/>
      <c r="AK19" s="77"/>
      <c r="AL19" s="78"/>
      <c r="AM19" s="78"/>
      <c r="AN19" s="78"/>
      <c r="AO19" s="78"/>
      <c r="AP19" s="78"/>
      <c r="AQ19" s="78"/>
      <c r="AR19" s="78"/>
      <c r="AS19" s="78"/>
      <c r="AT19" s="78"/>
      <c r="AU19" s="78"/>
      <c r="AV19" s="78"/>
      <c r="AW19" s="79"/>
      <c r="AX19" s="80"/>
      <c r="AY19" s="81" t="s">
        <v>129</v>
      </c>
      <c r="AZ19" s="81"/>
      <c r="BA19" s="81"/>
      <c r="BB19" s="81"/>
      <c r="BC19" s="81"/>
      <c r="BD19" s="81"/>
      <c r="BE19" s="81"/>
      <c r="BF19" s="81"/>
      <c r="BG19" s="81"/>
      <c r="BH19" s="81"/>
      <c r="BI19" s="81"/>
      <c r="BJ19" s="81"/>
      <c r="BK19" s="82" t="s">
        <v>131</v>
      </c>
      <c r="BL19" s="69" t="s">
        <v>169</v>
      </c>
      <c r="BM19" s="70" t="s">
        <v>169</v>
      </c>
      <c r="BN19" s="70" t="s">
        <v>131</v>
      </c>
      <c r="BO19" s="83" t="s">
        <v>131</v>
      </c>
      <c r="BP19" s="83" t="s">
        <v>131</v>
      </c>
      <c r="BQ19" s="84" t="s">
        <v>136</v>
      </c>
      <c r="BR19" s="85" t="s">
        <v>136</v>
      </c>
      <c r="BS19" s="69"/>
      <c r="BT19" s="71"/>
      <c r="BU19" s="69"/>
      <c r="BV19" s="70"/>
      <c r="BW19" s="86" t="s">
        <v>137</v>
      </c>
      <c r="BX19" s="86"/>
      <c r="BY19" s="69"/>
      <c r="BZ19" s="70"/>
      <c r="CA19" s="70"/>
      <c r="CB19" s="71" t="e">
        <v>#REF!</v>
      </c>
      <c r="CC19" s="87"/>
      <c r="CD19" s="86"/>
      <c r="CE19" s="86"/>
      <c r="CF19" s="70"/>
      <c r="CG19" s="70"/>
      <c r="CH19" s="70"/>
      <c r="CI19" s="70" t="e">
        <v>#REF!</v>
      </c>
      <c r="CJ19" s="87"/>
      <c r="CK19" s="86"/>
      <c r="CL19" s="88"/>
      <c r="CM19" s="89"/>
      <c r="CN19" s="64"/>
    </row>
    <row r="20" spans="1:92" ht="15" thickBot="1" x14ac:dyDescent="0.4">
      <c r="A20" s="65">
        <v>8</v>
      </c>
      <c r="B20" s="66" t="s">
        <v>118</v>
      </c>
      <c r="C20" s="67">
        <v>186.83</v>
      </c>
      <c r="D20" s="67" t="s">
        <v>119</v>
      </c>
      <c r="E20" s="67" t="s">
        <v>120</v>
      </c>
      <c r="F20" s="67"/>
      <c r="G20" s="67" t="s">
        <v>125</v>
      </c>
      <c r="H20" s="67"/>
      <c r="I20" s="67">
        <v>59.5</v>
      </c>
      <c r="J20" s="67">
        <v>90</v>
      </c>
      <c r="K20" s="41" t="s">
        <v>122</v>
      </c>
      <c r="L20" s="68"/>
      <c r="M20" s="69" t="s">
        <v>123</v>
      </c>
      <c r="N20" s="70" t="s">
        <v>124</v>
      </c>
      <c r="O20" s="70" t="s">
        <v>125</v>
      </c>
      <c r="P20" s="70"/>
      <c r="Q20" s="70"/>
      <c r="R20" s="70"/>
      <c r="S20" s="71"/>
      <c r="T20" s="72" t="s">
        <v>126</v>
      </c>
      <c r="U20" s="73">
        <v>5</v>
      </c>
      <c r="V20" s="73">
        <v>186.83</v>
      </c>
      <c r="W20" s="73">
        <v>5.3999999999999995</v>
      </c>
      <c r="X20" s="73">
        <v>7</v>
      </c>
      <c r="Y20" s="73">
        <v>7.1363803242861135</v>
      </c>
      <c r="Z20" s="68">
        <v>7.1363803242861135</v>
      </c>
      <c r="AA20" s="74"/>
      <c r="AB20" s="75"/>
      <c r="AC20" s="75"/>
      <c r="AD20" s="75"/>
      <c r="AE20" s="75"/>
      <c r="AF20" s="75"/>
      <c r="AG20" s="75"/>
      <c r="AH20" s="75"/>
      <c r="AI20" s="75"/>
      <c r="AJ20" s="76"/>
      <c r="AK20" s="77"/>
      <c r="AL20" s="78"/>
      <c r="AM20" s="78"/>
      <c r="AN20" s="78"/>
      <c r="AO20" s="78"/>
      <c r="AP20" s="78"/>
      <c r="AQ20" s="78"/>
      <c r="AR20" s="78"/>
      <c r="AS20" s="78"/>
      <c r="AT20" s="78"/>
      <c r="AU20" s="78"/>
      <c r="AV20" s="78"/>
      <c r="AW20" s="79"/>
      <c r="AX20" s="80"/>
      <c r="AY20" s="81" t="s">
        <v>129</v>
      </c>
      <c r="AZ20" s="81"/>
      <c r="BA20" s="81"/>
      <c r="BB20" s="81"/>
      <c r="BC20" s="81"/>
      <c r="BD20" s="81"/>
      <c r="BE20" s="81" t="s">
        <v>130</v>
      </c>
      <c r="BF20" s="81"/>
      <c r="BG20" s="81"/>
      <c r="BH20" s="81"/>
      <c r="BI20" s="81"/>
      <c r="BJ20" s="81"/>
      <c r="BK20" s="82" t="s">
        <v>131</v>
      </c>
      <c r="BL20" s="69" t="s">
        <v>169</v>
      </c>
      <c r="BM20" s="70" t="s">
        <v>169</v>
      </c>
      <c r="BN20" s="70" t="s">
        <v>131</v>
      </c>
      <c r="BO20" s="83" t="s">
        <v>131</v>
      </c>
      <c r="BP20" s="83" t="s">
        <v>131</v>
      </c>
      <c r="BQ20" s="84" t="s">
        <v>136</v>
      </c>
      <c r="BR20" s="85" t="s">
        <v>136</v>
      </c>
      <c r="BS20" s="69"/>
      <c r="BT20" s="71"/>
      <c r="BU20" s="69"/>
      <c r="BV20" s="70"/>
      <c r="BW20" s="86" t="s">
        <v>137</v>
      </c>
      <c r="BX20" s="86"/>
      <c r="BY20" s="69"/>
      <c r="BZ20" s="70"/>
      <c r="CA20" s="70"/>
      <c r="CB20" s="71" t="e">
        <v>#REF!</v>
      </c>
      <c r="CC20" s="87"/>
      <c r="CD20" s="86"/>
      <c r="CE20" s="86"/>
      <c r="CF20" s="70"/>
      <c r="CG20" s="70"/>
      <c r="CH20" s="70"/>
      <c r="CI20" s="70" t="e">
        <v>#REF!</v>
      </c>
      <c r="CJ20" s="87"/>
      <c r="CK20" s="86"/>
      <c r="CL20" s="88"/>
      <c r="CM20" s="89"/>
      <c r="CN20" s="64"/>
    </row>
    <row r="21" spans="1:92" ht="15" thickBot="1" x14ac:dyDescent="0.4">
      <c r="A21" s="65">
        <v>9</v>
      </c>
      <c r="B21" s="66" t="s">
        <v>118</v>
      </c>
      <c r="C21" s="67">
        <v>284.17</v>
      </c>
      <c r="D21" s="67" t="s">
        <v>119</v>
      </c>
      <c r="E21" s="67" t="s">
        <v>120</v>
      </c>
      <c r="F21" s="67"/>
      <c r="G21" s="67" t="s">
        <v>142</v>
      </c>
      <c r="H21" s="67"/>
      <c r="I21" s="67">
        <v>90.5</v>
      </c>
      <c r="J21" s="67">
        <v>115</v>
      </c>
      <c r="K21" s="41" t="s">
        <v>122</v>
      </c>
      <c r="L21" s="68"/>
      <c r="M21" s="69" t="s">
        <v>123</v>
      </c>
      <c r="N21" s="70" t="s">
        <v>124</v>
      </c>
      <c r="O21" s="70" t="s">
        <v>125</v>
      </c>
      <c r="P21" s="70"/>
      <c r="Q21" s="70"/>
      <c r="R21" s="70"/>
      <c r="S21" s="71"/>
      <c r="T21" s="72" t="s">
        <v>126</v>
      </c>
      <c r="U21" s="73">
        <v>8</v>
      </c>
      <c r="V21" s="73">
        <v>284.17</v>
      </c>
      <c r="W21" s="73">
        <v>6.8999999999999995</v>
      </c>
      <c r="X21" s="73">
        <v>10</v>
      </c>
      <c r="Y21" s="73">
        <v>10.854494442821736</v>
      </c>
      <c r="Z21" s="68">
        <v>10.854494442821736</v>
      </c>
      <c r="AA21" s="74" t="s">
        <v>127</v>
      </c>
      <c r="AB21" s="75"/>
      <c r="AC21" s="75"/>
      <c r="AD21" s="75"/>
      <c r="AE21" s="75"/>
      <c r="AF21" s="75"/>
      <c r="AG21" s="75"/>
      <c r="AH21" s="75"/>
      <c r="AI21" s="75"/>
      <c r="AJ21" s="76" t="s">
        <v>128</v>
      </c>
      <c r="AK21" s="77"/>
      <c r="AL21" s="78"/>
      <c r="AM21" s="78"/>
      <c r="AN21" s="78"/>
      <c r="AO21" s="78"/>
      <c r="AP21" s="78" t="s">
        <v>122</v>
      </c>
      <c r="AQ21" s="78"/>
      <c r="AR21" s="78"/>
      <c r="AS21" s="78" t="s">
        <v>139</v>
      </c>
      <c r="AT21" s="78"/>
      <c r="AU21" s="78"/>
      <c r="AV21" s="78"/>
      <c r="AW21" s="79" t="s">
        <v>131</v>
      </c>
      <c r="AX21" s="80"/>
      <c r="AY21" s="81" t="s">
        <v>141</v>
      </c>
      <c r="AZ21" s="81"/>
      <c r="BA21" s="81">
        <v>2</v>
      </c>
      <c r="BB21" s="81"/>
      <c r="BC21" s="81"/>
      <c r="BD21" s="81"/>
      <c r="BE21" s="81" t="s">
        <v>130</v>
      </c>
      <c r="BF21" s="81"/>
      <c r="BG21" s="81"/>
      <c r="BH21" s="81"/>
      <c r="BI21" s="81"/>
      <c r="BJ21" s="81"/>
      <c r="BK21" s="82" t="s">
        <v>131</v>
      </c>
      <c r="BL21" s="69" t="s">
        <v>128</v>
      </c>
      <c r="BM21" s="70" t="s">
        <v>131</v>
      </c>
      <c r="BN21" s="70" t="s">
        <v>131</v>
      </c>
      <c r="BO21" s="83" t="s">
        <v>131</v>
      </c>
      <c r="BP21" s="83" t="s">
        <v>143</v>
      </c>
      <c r="BQ21" s="84" t="s">
        <v>144</v>
      </c>
      <c r="BR21" s="85" t="s">
        <v>144</v>
      </c>
      <c r="BS21" s="69"/>
      <c r="BT21" s="71"/>
      <c r="BU21" s="69" t="s">
        <v>140</v>
      </c>
      <c r="BV21" s="70"/>
      <c r="BW21" s="86" t="s">
        <v>145</v>
      </c>
      <c r="BX21" s="86"/>
      <c r="BY21" s="69"/>
      <c r="BZ21" s="70"/>
      <c r="CA21" s="70"/>
      <c r="CB21" s="71" t="e">
        <v>#REF!</v>
      </c>
      <c r="CC21" s="87"/>
      <c r="CD21" s="86"/>
      <c r="CE21" s="86"/>
      <c r="CF21" s="70"/>
      <c r="CG21" s="70"/>
      <c r="CH21" s="70"/>
      <c r="CI21" s="70" t="e">
        <v>#REF!</v>
      </c>
      <c r="CJ21" s="87"/>
      <c r="CK21" s="86"/>
      <c r="CL21" s="88" t="s">
        <v>146</v>
      </c>
      <c r="CM21" s="89"/>
      <c r="CN21" s="64"/>
    </row>
    <row r="22" spans="1:92" ht="15" thickBot="1" x14ac:dyDescent="0.4">
      <c r="A22" s="65">
        <v>10</v>
      </c>
      <c r="B22" s="66" t="s">
        <v>118</v>
      </c>
      <c r="C22" s="67">
        <v>260.62</v>
      </c>
      <c r="D22" s="67" t="s">
        <v>119</v>
      </c>
      <c r="E22" s="67" t="s">
        <v>120</v>
      </c>
      <c r="F22" s="67"/>
      <c r="G22" s="67" t="s">
        <v>121</v>
      </c>
      <c r="H22" s="67"/>
      <c r="I22" s="67">
        <v>83</v>
      </c>
      <c r="J22" s="67">
        <v>100</v>
      </c>
      <c r="K22" s="41" t="s">
        <v>122</v>
      </c>
      <c r="L22" s="68"/>
      <c r="M22" s="69" t="s">
        <v>123</v>
      </c>
      <c r="N22" s="70" t="s">
        <v>124</v>
      </c>
      <c r="O22" s="70" t="s">
        <v>125</v>
      </c>
      <c r="P22" s="70"/>
      <c r="Q22" s="70"/>
      <c r="R22" s="70"/>
      <c r="S22" s="71"/>
      <c r="T22" s="72" t="s">
        <v>126</v>
      </c>
      <c r="U22" s="73">
        <v>6</v>
      </c>
      <c r="V22" s="73">
        <v>260.62</v>
      </c>
      <c r="W22" s="73">
        <v>6</v>
      </c>
      <c r="X22" s="73">
        <v>8</v>
      </c>
      <c r="Y22" s="73">
        <v>9.9549507044663432</v>
      </c>
      <c r="Z22" s="68">
        <v>9.9549507044663432</v>
      </c>
      <c r="AA22" s="74"/>
      <c r="AB22" s="75"/>
      <c r="AC22" s="75"/>
      <c r="AD22" s="75"/>
      <c r="AE22" s="75"/>
      <c r="AF22" s="75" t="s">
        <v>147</v>
      </c>
      <c r="AG22" s="75"/>
      <c r="AH22" s="75"/>
      <c r="AI22" s="75"/>
      <c r="AJ22" s="76" t="s">
        <v>128</v>
      </c>
      <c r="AK22" s="77"/>
      <c r="AL22" s="78"/>
      <c r="AM22" s="78"/>
      <c r="AN22" s="78"/>
      <c r="AO22" s="78"/>
      <c r="AP22" s="78"/>
      <c r="AQ22" s="78"/>
      <c r="AR22" s="78"/>
      <c r="AS22" s="78"/>
      <c r="AT22" s="78"/>
      <c r="AU22" s="78"/>
      <c r="AV22" s="78"/>
      <c r="AW22" s="79"/>
      <c r="AX22" s="80"/>
      <c r="AY22" s="81"/>
      <c r="AZ22" s="81"/>
      <c r="BA22" s="81"/>
      <c r="BB22" s="81"/>
      <c r="BC22" s="81"/>
      <c r="BD22" s="81"/>
      <c r="BE22" s="81" t="s">
        <v>148</v>
      </c>
      <c r="BF22" s="81"/>
      <c r="BG22" s="81"/>
      <c r="BH22" s="81"/>
      <c r="BI22" s="81"/>
      <c r="BJ22" s="81"/>
      <c r="BK22" s="82" t="s">
        <v>128</v>
      </c>
      <c r="BL22" s="69" t="s">
        <v>128</v>
      </c>
      <c r="BM22" s="70" t="s">
        <v>169</v>
      </c>
      <c r="BN22" s="70" t="s">
        <v>128</v>
      </c>
      <c r="BO22" s="83" t="s">
        <v>128</v>
      </c>
      <c r="BP22" s="83" t="s">
        <v>128</v>
      </c>
      <c r="BQ22" s="84" t="s">
        <v>129</v>
      </c>
      <c r="BR22" s="85" t="s">
        <v>129</v>
      </c>
      <c r="BS22" s="69"/>
      <c r="BT22" s="71"/>
      <c r="BU22" s="69"/>
      <c r="BV22" s="70"/>
      <c r="BW22" s="86"/>
      <c r="BX22" s="86"/>
      <c r="BY22" s="69"/>
      <c r="BZ22" s="70"/>
      <c r="CA22" s="70"/>
      <c r="CB22" s="71" t="e">
        <v>#REF!</v>
      </c>
      <c r="CC22" s="87"/>
      <c r="CD22" s="86"/>
      <c r="CE22" s="86"/>
      <c r="CF22" s="70"/>
      <c r="CG22" s="70"/>
      <c r="CH22" s="70"/>
      <c r="CI22" s="70" t="e">
        <v>#REF!</v>
      </c>
      <c r="CJ22" s="87"/>
      <c r="CK22" s="86"/>
      <c r="CL22" s="88"/>
      <c r="CM22" s="89"/>
      <c r="CN22" s="64"/>
    </row>
    <row r="23" spans="1:92" ht="15" thickBot="1" x14ac:dyDescent="0.4">
      <c r="A23" s="65">
        <v>11</v>
      </c>
      <c r="B23" s="66" t="s">
        <v>118</v>
      </c>
      <c r="C23" s="67">
        <v>157</v>
      </c>
      <c r="D23" s="67" t="s">
        <v>119</v>
      </c>
      <c r="E23" s="67" t="s">
        <v>120</v>
      </c>
      <c r="F23" s="67"/>
      <c r="G23" s="67" t="s">
        <v>125</v>
      </c>
      <c r="H23" s="67"/>
      <c r="I23" s="67">
        <v>50</v>
      </c>
      <c r="J23" s="67">
        <v>60</v>
      </c>
      <c r="K23" s="41" t="s">
        <v>122</v>
      </c>
      <c r="L23" s="68"/>
      <c r="M23" s="69" t="s">
        <v>123</v>
      </c>
      <c r="N23" s="70" t="s">
        <v>124</v>
      </c>
      <c r="O23" s="70" t="s">
        <v>125</v>
      </c>
      <c r="P23" s="70"/>
      <c r="Q23" s="70"/>
      <c r="R23" s="70"/>
      <c r="S23" s="71"/>
      <c r="T23" s="72" t="s">
        <v>126</v>
      </c>
      <c r="U23" s="73">
        <v>3</v>
      </c>
      <c r="V23" s="73">
        <v>157</v>
      </c>
      <c r="W23" s="73">
        <v>3.5999999999999996</v>
      </c>
      <c r="X23" s="73">
        <v>5</v>
      </c>
      <c r="Y23" s="73">
        <v>5.9969582557026166</v>
      </c>
      <c r="Z23" s="68">
        <v>5.9969582557026166</v>
      </c>
      <c r="AA23" s="74"/>
      <c r="AB23" s="75"/>
      <c r="AC23" s="75">
        <v>10</v>
      </c>
      <c r="AD23" s="75" t="s">
        <v>122</v>
      </c>
      <c r="AE23" s="75" t="s">
        <v>149</v>
      </c>
      <c r="AF23" s="75"/>
      <c r="AG23" s="75"/>
      <c r="AH23" s="75"/>
      <c r="AI23" s="75"/>
      <c r="AJ23" s="76" t="s">
        <v>128</v>
      </c>
      <c r="AK23" s="77"/>
      <c r="AL23" s="78"/>
      <c r="AM23" s="78"/>
      <c r="AN23" s="78"/>
      <c r="AO23" s="78"/>
      <c r="AP23" s="78"/>
      <c r="AQ23" s="78"/>
      <c r="AR23" s="78"/>
      <c r="AS23" s="78"/>
      <c r="AT23" s="78"/>
      <c r="AU23" s="78"/>
      <c r="AV23" s="78"/>
      <c r="AW23" s="79"/>
      <c r="AX23" s="80"/>
      <c r="AY23" s="81"/>
      <c r="AZ23" s="81"/>
      <c r="BA23" s="81"/>
      <c r="BB23" s="81"/>
      <c r="BC23" s="81"/>
      <c r="BD23" s="81"/>
      <c r="BE23" s="81" t="s">
        <v>150</v>
      </c>
      <c r="BF23" s="81"/>
      <c r="BG23" s="81"/>
      <c r="BH23" s="81"/>
      <c r="BI23" s="81"/>
      <c r="BJ23" s="81"/>
      <c r="BK23" s="82" t="s">
        <v>128</v>
      </c>
      <c r="BL23" s="69" t="s">
        <v>128</v>
      </c>
      <c r="BM23" s="70" t="s">
        <v>169</v>
      </c>
      <c r="BN23" s="70" t="s">
        <v>128</v>
      </c>
      <c r="BO23" s="83" t="s">
        <v>128</v>
      </c>
      <c r="BP23" s="83" t="s">
        <v>128</v>
      </c>
      <c r="BQ23" s="84" t="s">
        <v>129</v>
      </c>
      <c r="BR23" s="85" t="s">
        <v>129</v>
      </c>
      <c r="BS23" s="69"/>
      <c r="BT23" s="71"/>
      <c r="BU23" s="69"/>
      <c r="BV23" s="70"/>
      <c r="BW23" s="86"/>
      <c r="BX23" s="86"/>
      <c r="BY23" s="69"/>
      <c r="BZ23" s="70"/>
      <c r="CA23" s="70" t="s">
        <v>132</v>
      </c>
      <c r="CB23" s="71" t="e">
        <v>#REF!</v>
      </c>
      <c r="CC23" s="87"/>
      <c r="CD23" s="86"/>
      <c r="CE23" s="86"/>
      <c r="CF23" s="70"/>
      <c r="CG23" s="70"/>
      <c r="CH23" s="70"/>
      <c r="CI23" s="70" t="e">
        <v>#REF!</v>
      </c>
      <c r="CJ23" s="87"/>
      <c r="CK23" s="86"/>
      <c r="CL23" s="88"/>
      <c r="CM23" s="89"/>
      <c r="CN23" s="64"/>
    </row>
    <row r="24" spans="1:92" ht="15" thickBot="1" x14ac:dyDescent="0.4">
      <c r="A24" s="65">
        <v>12</v>
      </c>
      <c r="B24" s="66" t="s">
        <v>118</v>
      </c>
      <c r="C24" s="67">
        <v>320.28000000000003</v>
      </c>
      <c r="D24" s="67" t="s">
        <v>119</v>
      </c>
      <c r="E24" s="67" t="s">
        <v>120</v>
      </c>
      <c r="F24" s="67"/>
      <c r="G24" s="67" t="s">
        <v>125</v>
      </c>
      <c r="H24" s="67"/>
      <c r="I24" s="67">
        <v>102</v>
      </c>
      <c r="J24" s="67">
        <v>130</v>
      </c>
      <c r="K24" s="41" t="s">
        <v>122</v>
      </c>
      <c r="L24" s="68"/>
      <c r="M24" s="69" t="s">
        <v>123</v>
      </c>
      <c r="N24" s="70" t="s">
        <v>124</v>
      </c>
      <c r="O24" s="70" t="s">
        <v>125</v>
      </c>
      <c r="P24" s="70"/>
      <c r="Q24" s="70"/>
      <c r="R24" s="70"/>
      <c r="S24" s="71"/>
      <c r="T24" s="72" t="s">
        <v>126</v>
      </c>
      <c r="U24" s="73">
        <v>8</v>
      </c>
      <c r="V24" s="73">
        <v>320.28000000000003</v>
      </c>
      <c r="W24" s="73">
        <v>7.8</v>
      </c>
      <c r="X24" s="73">
        <v>10</v>
      </c>
      <c r="Y24" s="73">
        <v>12.233794841633339</v>
      </c>
      <c r="Z24" s="68">
        <v>12.233794841633339</v>
      </c>
      <c r="AA24" s="74"/>
      <c r="AB24" s="75"/>
      <c r="AC24" s="75"/>
      <c r="AD24" s="75"/>
      <c r="AE24" s="75"/>
      <c r="AF24" s="75"/>
      <c r="AG24" s="75"/>
      <c r="AH24" s="75"/>
      <c r="AI24" s="75"/>
      <c r="AJ24" s="76"/>
      <c r="AK24" s="77"/>
      <c r="AL24" s="78"/>
      <c r="AM24" s="78"/>
      <c r="AN24" s="78"/>
      <c r="AO24" s="78"/>
      <c r="AP24" s="78"/>
      <c r="AQ24" s="78"/>
      <c r="AR24" s="78"/>
      <c r="AS24" s="78"/>
      <c r="AT24" s="78"/>
      <c r="AU24" s="78"/>
      <c r="AV24" s="78"/>
      <c r="AW24" s="79"/>
      <c r="AX24" s="80"/>
      <c r="AY24" s="81"/>
      <c r="AZ24" s="81"/>
      <c r="BA24" s="81">
        <v>3</v>
      </c>
      <c r="BB24" s="81" t="s">
        <v>122</v>
      </c>
      <c r="BC24" s="81"/>
      <c r="BD24" s="81"/>
      <c r="BE24" s="81" t="s">
        <v>151</v>
      </c>
      <c r="BF24" s="81"/>
      <c r="BG24" s="81"/>
      <c r="BH24" s="81"/>
      <c r="BI24" s="81"/>
      <c r="BJ24" s="81"/>
      <c r="BK24" s="82" t="s">
        <v>131</v>
      </c>
      <c r="BL24" s="69" t="s">
        <v>169</v>
      </c>
      <c r="BM24" s="70" t="s">
        <v>169</v>
      </c>
      <c r="BN24" s="70" t="s">
        <v>131</v>
      </c>
      <c r="BO24" s="83" t="s">
        <v>131</v>
      </c>
      <c r="BP24" s="83" t="s">
        <v>131</v>
      </c>
      <c r="BQ24" s="84" t="s">
        <v>136</v>
      </c>
      <c r="BR24" s="85" t="s">
        <v>136</v>
      </c>
      <c r="BS24" s="69"/>
      <c r="BT24" s="71"/>
      <c r="BU24" s="69" t="s">
        <v>152</v>
      </c>
      <c r="BV24" s="70"/>
      <c r="BW24" s="86" t="s">
        <v>117</v>
      </c>
      <c r="BX24" s="86"/>
      <c r="BY24" s="69"/>
      <c r="BZ24" s="70"/>
      <c r="CA24" s="70"/>
      <c r="CB24" s="71" t="e">
        <v>#REF!</v>
      </c>
      <c r="CC24" s="87"/>
      <c r="CD24" s="86"/>
      <c r="CE24" s="86"/>
      <c r="CF24" s="70"/>
      <c r="CG24" s="70"/>
      <c r="CH24" s="70"/>
      <c r="CI24" s="70" t="e">
        <v>#REF!</v>
      </c>
      <c r="CJ24" s="87"/>
      <c r="CK24" s="86"/>
      <c r="CL24" s="88" t="s">
        <v>153</v>
      </c>
      <c r="CM24" s="89"/>
      <c r="CN24" s="64"/>
    </row>
    <row r="25" spans="1:92" ht="15" thickBot="1" x14ac:dyDescent="0.4">
      <c r="A25" s="65">
        <v>13</v>
      </c>
      <c r="B25" s="66" t="s">
        <v>118</v>
      </c>
      <c r="C25" s="67">
        <v>237.07000000000002</v>
      </c>
      <c r="D25" s="67" t="s">
        <v>119</v>
      </c>
      <c r="E25" s="67" t="s">
        <v>120</v>
      </c>
      <c r="F25" s="67"/>
      <c r="G25" s="67" t="s">
        <v>125</v>
      </c>
      <c r="H25" s="67"/>
      <c r="I25" s="67">
        <v>75.5</v>
      </c>
      <c r="J25" s="67">
        <v>90</v>
      </c>
      <c r="K25" s="41" t="s">
        <v>122</v>
      </c>
      <c r="L25" s="68"/>
      <c r="M25" s="69" t="s">
        <v>123</v>
      </c>
      <c r="N25" s="70" t="s">
        <v>124</v>
      </c>
      <c r="O25" s="70" t="s">
        <v>125</v>
      </c>
      <c r="P25" s="70"/>
      <c r="Q25" s="70"/>
      <c r="R25" s="70"/>
      <c r="S25" s="71"/>
      <c r="T25" s="72" t="s">
        <v>126</v>
      </c>
      <c r="U25" s="73">
        <v>6</v>
      </c>
      <c r="V25" s="73">
        <v>237.07000000000002</v>
      </c>
      <c r="W25" s="73">
        <v>5.3999999999999995</v>
      </c>
      <c r="X25" s="73">
        <v>8</v>
      </c>
      <c r="Y25" s="73">
        <v>9.0554069661109509</v>
      </c>
      <c r="Z25" s="68">
        <v>9.0554069661109509</v>
      </c>
      <c r="AA25" s="74"/>
      <c r="AB25" s="75"/>
      <c r="AC25" s="75"/>
      <c r="AD25" s="75"/>
      <c r="AE25" s="75"/>
      <c r="AF25" s="75"/>
      <c r="AG25" s="75"/>
      <c r="AH25" s="75"/>
      <c r="AI25" s="75"/>
      <c r="AJ25" s="76"/>
      <c r="AK25" s="77"/>
      <c r="AL25" s="78"/>
      <c r="AM25" s="78"/>
      <c r="AN25" s="78"/>
      <c r="AO25" s="78"/>
      <c r="AP25" s="78"/>
      <c r="AQ25" s="78"/>
      <c r="AR25" s="78"/>
      <c r="AS25" s="78"/>
      <c r="AT25" s="78"/>
      <c r="AU25" s="78"/>
      <c r="AV25" s="78"/>
      <c r="AW25" s="79"/>
      <c r="AX25" s="80"/>
      <c r="AY25" s="81" t="s">
        <v>129</v>
      </c>
      <c r="AZ25" s="81"/>
      <c r="BA25" s="81"/>
      <c r="BB25" s="81"/>
      <c r="BC25" s="81"/>
      <c r="BD25" s="81"/>
      <c r="BE25" s="81" t="s">
        <v>130</v>
      </c>
      <c r="BF25" s="81"/>
      <c r="BG25" s="81"/>
      <c r="BH25" s="81"/>
      <c r="BI25" s="81"/>
      <c r="BJ25" s="81"/>
      <c r="BK25" s="82" t="s">
        <v>131</v>
      </c>
      <c r="BL25" s="69" t="s">
        <v>169</v>
      </c>
      <c r="BM25" s="70" t="s">
        <v>169</v>
      </c>
      <c r="BN25" s="70" t="s">
        <v>131</v>
      </c>
      <c r="BO25" s="83" t="s">
        <v>131</v>
      </c>
      <c r="BP25" s="83" t="s">
        <v>131</v>
      </c>
      <c r="BQ25" s="84" t="s">
        <v>136</v>
      </c>
      <c r="BR25" s="85" t="s">
        <v>136</v>
      </c>
      <c r="BS25" s="69"/>
      <c r="BT25" s="71"/>
      <c r="BU25" s="69"/>
      <c r="BV25" s="70"/>
      <c r="BW25" s="86" t="s">
        <v>137</v>
      </c>
      <c r="BX25" s="86"/>
      <c r="BY25" s="69"/>
      <c r="BZ25" s="70"/>
      <c r="CA25" s="70"/>
      <c r="CB25" s="71" t="e">
        <v>#REF!</v>
      </c>
      <c r="CC25" s="87"/>
      <c r="CD25" s="86"/>
      <c r="CE25" s="86"/>
      <c r="CF25" s="70"/>
      <c r="CG25" s="70"/>
      <c r="CH25" s="70"/>
      <c r="CI25" s="70" t="e">
        <v>#REF!</v>
      </c>
      <c r="CJ25" s="87"/>
      <c r="CK25" s="86"/>
      <c r="CL25" s="88"/>
      <c r="CM25" s="89"/>
      <c r="CN25" s="64"/>
    </row>
    <row r="26" spans="1:92" ht="15" thickBot="1" x14ac:dyDescent="0.4">
      <c r="A26" s="65">
        <v>14</v>
      </c>
      <c r="B26" s="66" t="s">
        <v>118</v>
      </c>
      <c r="C26" s="67">
        <v>216.66</v>
      </c>
      <c r="D26" s="67" t="s">
        <v>119</v>
      </c>
      <c r="E26" s="67" t="s">
        <v>120</v>
      </c>
      <c r="F26" s="67"/>
      <c r="G26" s="67" t="s">
        <v>125</v>
      </c>
      <c r="H26" s="67"/>
      <c r="I26" s="67">
        <v>69</v>
      </c>
      <c r="J26" s="67">
        <v>85</v>
      </c>
      <c r="K26" s="41" t="s">
        <v>122</v>
      </c>
      <c r="L26" s="68"/>
      <c r="M26" s="69" t="s">
        <v>123</v>
      </c>
      <c r="N26" s="70" t="s">
        <v>124</v>
      </c>
      <c r="O26" s="70" t="s">
        <v>125</v>
      </c>
      <c r="P26" s="70"/>
      <c r="Q26" s="70"/>
      <c r="R26" s="70"/>
      <c r="S26" s="71"/>
      <c r="T26" s="72" t="s">
        <v>126</v>
      </c>
      <c r="U26" s="73">
        <v>4</v>
      </c>
      <c r="V26" s="73">
        <v>216.66</v>
      </c>
      <c r="W26" s="73">
        <v>5.0999999999999996</v>
      </c>
      <c r="X26" s="73">
        <v>6</v>
      </c>
      <c r="Y26" s="73">
        <v>8.2758023928696112</v>
      </c>
      <c r="Z26" s="68">
        <v>8.2758023928696112</v>
      </c>
      <c r="AA26" s="74"/>
      <c r="AB26" s="75"/>
      <c r="AC26" s="75"/>
      <c r="AD26" s="75"/>
      <c r="AE26" s="75"/>
      <c r="AF26" s="75"/>
      <c r="AG26" s="75"/>
      <c r="AH26" s="75"/>
      <c r="AI26" s="75"/>
      <c r="AJ26" s="76"/>
      <c r="AK26" s="77"/>
      <c r="AL26" s="78">
        <v>1</v>
      </c>
      <c r="AM26" s="78"/>
      <c r="AN26" s="78"/>
      <c r="AO26" s="78"/>
      <c r="AP26" s="78"/>
      <c r="AQ26" s="78" t="s">
        <v>122</v>
      </c>
      <c r="AR26" s="78"/>
      <c r="AS26" s="78"/>
      <c r="AT26" s="78"/>
      <c r="AU26" s="78"/>
      <c r="AV26" s="78"/>
      <c r="AW26" s="79" t="s">
        <v>128</v>
      </c>
      <c r="AX26" s="80"/>
      <c r="AY26" s="81" t="s">
        <v>129</v>
      </c>
      <c r="AZ26" s="81"/>
      <c r="BA26" s="81"/>
      <c r="BB26" s="81"/>
      <c r="BC26" s="81"/>
      <c r="BD26" s="81"/>
      <c r="BE26" s="81" t="s">
        <v>148</v>
      </c>
      <c r="BF26" s="81"/>
      <c r="BG26" s="81"/>
      <c r="BH26" s="81"/>
      <c r="BI26" s="81"/>
      <c r="BJ26" s="81"/>
      <c r="BK26" s="82" t="s">
        <v>131</v>
      </c>
      <c r="BL26" s="69" t="s">
        <v>169</v>
      </c>
      <c r="BM26" s="70" t="s">
        <v>128</v>
      </c>
      <c r="BN26" s="70" t="s">
        <v>131</v>
      </c>
      <c r="BO26" s="83" t="s">
        <v>131</v>
      </c>
      <c r="BP26" s="83" t="s">
        <v>131</v>
      </c>
      <c r="BQ26" s="84" t="s">
        <v>136</v>
      </c>
      <c r="BR26" s="85" t="s">
        <v>136</v>
      </c>
      <c r="BS26" s="69"/>
      <c r="BT26" s="71"/>
      <c r="BU26" s="69"/>
      <c r="BV26" s="70"/>
      <c r="BW26" s="86" t="s">
        <v>137</v>
      </c>
      <c r="BX26" s="86"/>
      <c r="BY26" s="69"/>
      <c r="BZ26" s="70"/>
      <c r="CA26" s="70"/>
      <c r="CB26" s="71" t="e">
        <v>#REF!</v>
      </c>
      <c r="CC26" s="87"/>
      <c r="CD26" s="86"/>
      <c r="CE26" s="86"/>
      <c r="CF26" s="70"/>
      <c r="CG26" s="70"/>
      <c r="CH26" s="70"/>
      <c r="CI26" s="70" t="e">
        <v>#REF!</v>
      </c>
      <c r="CJ26" s="87"/>
      <c r="CK26" s="86"/>
      <c r="CL26" s="88"/>
      <c r="CM26" s="89"/>
      <c r="CN26" s="64"/>
    </row>
    <row r="27" spans="1:92" ht="15" thickBot="1" x14ac:dyDescent="0.4">
      <c r="A27" s="65">
        <v>15</v>
      </c>
      <c r="B27" s="66" t="s">
        <v>118</v>
      </c>
      <c r="C27" s="67">
        <v>222.94</v>
      </c>
      <c r="D27" s="67" t="s">
        <v>119</v>
      </c>
      <c r="E27" s="67" t="s">
        <v>120</v>
      </c>
      <c r="F27" s="67"/>
      <c r="G27" s="67" t="s">
        <v>121</v>
      </c>
      <c r="H27" s="67"/>
      <c r="I27" s="67">
        <v>71</v>
      </c>
      <c r="J27" s="67">
        <v>85</v>
      </c>
      <c r="K27" s="41" t="s">
        <v>122</v>
      </c>
      <c r="L27" s="68"/>
      <c r="M27" s="69" t="s">
        <v>123</v>
      </c>
      <c r="N27" s="70" t="s">
        <v>124</v>
      </c>
      <c r="O27" s="70" t="s">
        <v>125</v>
      </c>
      <c r="P27" s="70"/>
      <c r="Q27" s="70"/>
      <c r="R27" s="70"/>
      <c r="S27" s="71"/>
      <c r="T27" s="72" t="s">
        <v>131</v>
      </c>
      <c r="U27" s="73">
        <v>5</v>
      </c>
      <c r="V27" s="73">
        <v>222.94</v>
      </c>
      <c r="W27" s="73">
        <v>5.0999999999999996</v>
      </c>
      <c r="X27" s="73">
        <v>7</v>
      </c>
      <c r="Y27" s="73">
        <v>8.5156807230977147</v>
      </c>
      <c r="Z27" s="68">
        <v>8.5156807230977147</v>
      </c>
      <c r="AA27" s="74"/>
      <c r="AB27" s="75"/>
      <c r="AC27" s="75">
        <v>20</v>
      </c>
      <c r="AD27" s="75">
        <v>60</v>
      </c>
      <c r="AE27" s="75" t="s">
        <v>149</v>
      </c>
      <c r="AF27" s="75"/>
      <c r="AG27" s="75"/>
      <c r="AH27" s="75"/>
      <c r="AI27" s="75"/>
      <c r="AJ27" s="76" t="s">
        <v>131</v>
      </c>
      <c r="AK27" s="77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9"/>
      <c r="AX27" s="80"/>
      <c r="AY27" s="81"/>
      <c r="AZ27" s="81"/>
      <c r="BA27" s="81"/>
      <c r="BB27" s="81"/>
      <c r="BC27" s="81"/>
      <c r="BD27" s="81"/>
      <c r="BE27" s="81" t="s">
        <v>130</v>
      </c>
      <c r="BF27" s="81"/>
      <c r="BG27" s="81"/>
      <c r="BH27" s="81"/>
      <c r="BI27" s="81"/>
      <c r="BJ27" s="81"/>
      <c r="BK27" s="82" t="s">
        <v>128</v>
      </c>
      <c r="BL27" s="69" t="s">
        <v>131</v>
      </c>
      <c r="BM27" s="70" t="s">
        <v>169</v>
      </c>
      <c r="BN27" s="70" t="s">
        <v>128</v>
      </c>
      <c r="BO27" s="83" t="s">
        <v>131</v>
      </c>
      <c r="BP27" s="83" t="s">
        <v>131</v>
      </c>
      <c r="BQ27" s="84" t="s">
        <v>136</v>
      </c>
      <c r="BR27" s="85" t="s">
        <v>136</v>
      </c>
      <c r="BS27" s="69"/>
      <c r="BT27" s="71"/>
      <c r="BU27" s="69"/>
      <c r="BV27" s="70"/>
      <c r="BW27" s="86" t="s">
        <v>154</v>
      </c>
      <c r="BX27" s="86"/>
      <c r="BY27" s="69"/>
      <c r="BZ27" s="70"/>
      <c r="CA27" s="70" t="s">
        <v>155</v>
      </c>
      <c r="CB27" s="71" t="e">
        <v>#REF!</v>
      </c>
      <c r="CC27" s="87"/>
      <c r="CD27" s="86"/>
      <c r="CE27" s="86"/>
      <c r="CF27" s="70"/>
      <c r="CG27" s="70"/>
      <c r="CH27" s="70"/>
      <c r="CI27" s="70" t="e">
        <v>#REF!</v>
      </c>
      <c r="CJ27" s="87"/>
      <c r="CK27" s="86"/>
      <c r="CL27" s="88"/>
      <c r="CM27" s="89" t="s">
        <v>156</v>
      </c>
      <c r="CN27" s="64"/>
    </row>
    <row r="28" spans="1:92" ht="15" thickBot="1" x14ac:dyDescent="0.4">
      <c r="A28" s="65">
        <v>16</v>
      </c>
      <c r="B28" s="66" t="s">
        <v>118</v>
      </c>
      <c r="C28" s="67">
        <v>260.62</v>
      </c>
      <c r="D28" s="67" t="s">
        <v>119</v>
      </c>
      <c r="E28" s="67" t="s">
        <v>120</v>
      </c>
      <c r="F28" s="67"/>
      <c r="G28" s="67" t="s">
        <v>121</v>
      </c>
      <c r="H28" s="67"/>
      <c r="I28" s="67">
        <v>83</v>
      </c>
      <c r="J28" s="67">
        <v>120</v>
      </c>
      <c r="K28" s="41" t="s">
        <v>122</v>
      </c>
      <c r="L28" s="68"/>
      <c r="M28" s="69" t="s">
        <v>123</v>
      </c>
      <c r="N28" s="70" t="s">
        <v>124</v>
      </c>
      <c r="O28" s="70" t="s">
        <v>125</v>
      </c>
      <c r="P28" s="70"/>
      <c r="Q28" s="70"/>
      <c r="R28" s="70"/>
      <c r="S28" s="71"/>
      <c r="T28" s="72" t="s">
        <v>157</v>
      </c>
      <c r="U28" s="73">
        <v>5</v>
      </c>
      <c r="V28" s="73">
        <v>260.62</v>
      </c>
      <c r="W28" s="73">
        <v>7.1999999999999993</v>
      </c>
      <c r="X28" s="73">
        <v>7</v>
      </c>
      <c r="Y28" s="73">
        <v>9.9549507044663432</v>
      </c>
      <c r="Z28" s="68">
        <v>9.9549507044663432</v>
      </c>
      <c r="AA28" s="74" t="s">
        <v>158</v>
      </c>
      <c r="AB28" s="75"/>
      <c r="AC28" s="75">
        <v>30</v>
      </c>
      <c r="AD28" s="75" t="s">
        <v>122</v>
      </c>
      <c r="AE28" s="75"/>
      <c r="AF28" s="75" t="s">
        <v>139</v>
      </c>
      <c r="AG28" s="75"/>
      <c r="AH28" s="75"/>
      <c r="AI28" s="75"/>
      <c r="AJ28" s="76" t="s">
        <v>131</v>
      </c>
      <c r="AK28" s="77"/>
      <c r="AL28" s="78"/>
      <c r="AM28" s="78">
        <v>20</v>
      </c>
      <c r="AN28" s="78"/>
      <c r="AO28" s="78"/>
      <c r="AP28" s="78" t="s">
        <v>122</v>
      </c>
      <c r="AQ28" s="78"/>
      <c r="AR28" s="78"/>
      <c r="AS28" s="78" t="s">
        <v>139</v>
      </c>
      <c r="AT28" s="78"/>
      <c r="AU28" s="78"/>
      <c r="AV28" s="78"/>
      <c r="AW28" s="79"/>
      <c r="AX28" s="80"/>
      <c r="AY28" s="81" t="s">
        <v>129</v>
      </c>
      <c r="AZ28" s="81"/>
      <c r="BA28" s="81"/>
      <c r="BB28" s="81"/>
      <c r="BC28" s="81"/>
      <c r="BD28" s="81"/>
      <c r="BE28" s="81" t="s">
        <v>130</v>
      </c>
      <c r="BF28" s="81"/>
      <c r="BG28" s="81"/>
      <c r="BH28" s="81"/>
      <c r="BI28" s="81"/>
      <c r="BJ28" s="81"/>
      <c r="BK28" s="82" t="s">
        <v>131</v>
      </c>
      <c r="BL28" s="69" t="s">
        <v>131</v>
      </c>
      <c r="BM28" s="70" t="s">
        <v>169</v>
      </c>
      <c r="BN28" s="70" t="s">
        <v>131</v>
      </c>
      <c r="BO28" s="83" t="s">
        <v>131</v>
      </c>
      <c r="BP28" s="83" t="s">
        <v>131</v>
      </c>
      <c r="BQ28" s="84" t="s">
        <v>136</v>
      </c>
      <c r="BR28" s="85" t="s">
        <v>136</v>
      </c>
      <c r="BS28" s="69"/>
      <c r="BT28" s="71"/>
      <c r="BU28" s="69"/>
      <c r="BV28" s="70"/>
      <c r="BW28" s="86" t="s">
        <v>137</v>
      </c>
      <c r="BX28" s="86"/>
      <c r="BY28" s="69"/>
      <c r="BZ28" s="70"/>
      <c r="CA28" s="70"/>
      <c r="CB28" s="71" t="e">
        <v>#REF!</v>
      </c>
      <c r="CC28" s="87"/>
      <c r="CD28" s="86"/>
      <c r="CE28" s="86"/>
      <c r="CF28" s="70"/>
      <c r="CG28" s="70"/>
      <c r="CH28" s="70"/>
      <c r="CI28" s="70" t="e">
        <v>#REF!</v>
      </c>
      <c r="CJ28" s="87"/>
      <c r="CK28" s="86"/>
      <c r="CL28" s="88"/>
      <c r="CM28" s="89"/>
      <c r="CN28" s="64"/>
    </row>
    <row r="29" spans="1:92" ht="15" thickBot="1" x14ac:dyDescent="0.4">
      <c r="A29" s="65">
        <v>17</v>
      </c>
      <c r="B29" s="66" t="s">
        <v>118</v>
      </c>
      <c r="C29" s="67">
        <v>69.08</v>
      </c>
      <c r="D29" s="67" t="s">
        <v>159</v>
      </c>
      <c r="E29" s="67" t="s">
        <v>120</v>
      </c>
      <c r="F29" s="67"/>
      <c r="G29" s="67" t="s">
        <v>121</v>
      </c>
      <c r="H29" s="67"/>
      <c r="I29" s="67">
        <v>22</v>
      </c>
      <c r="J29" s="67">
        <v>35</v>
      </c>
      <c r="K29" s="41" t="s">
        <v>122</v>
      </c>
      <c r="L29" s="68"/>
      <c r="M29" s="69" t="s">
        <v>123</v>
      </c>
      <c r="N29" s="70" t="s">
        <v>124</v>
      </c>
      <c r="O29" s="70" t="s">
        <v>125</v>
      </c>
      <c r="P29" s="70"/>
      <c r="Q29" s="70"/>
      <c r="R29" s="70"/>
      <c r="S29" s="71"/>
      <c r="T29" s="72" t="s">
        <v>126</v>
      </c>
      <c r="U29" s="73">
        <v>3</v>
      </c>
      <c r="V29" s="73">
        <v>69.08</v>
      </c>
      <c r="W29" s="73">
        <v>2.1</v>
      </c>
      <c r="X29" s="73">
        <v>5</v>
      </c>
      <c r="Y29" s="73">
        <v>2.6386616325091512</v>
      </c>
      <c r="Z29" s="68">
        <v>5</v>
      </c>
      <c r="AA29" s="74"/>
      <c r="AB29" s="75"/>
      <c r="AC29" s="75"/>
      <c r="AD29" s="75"/>
      <c r="AE29" s="75"/>
      <c r="AF29" s="75"/>
      <c r="AG29" s="75"/>
      <c r="AH29" s="75"/>
      <c r="AI29" s="75"/>
      <c r="AJ29" s="76"/>
      <c r="AK29" s="77"/>
      <c r="AL29" s="78"/>
      <c r="AM29" s="78"/>
      <c r="AN29" s="78"/>
      <c r="AO29" s="78"/>
      <c r="AP29" s="78"/>
      <c r="AQ29" s="78"/>
      <c r="AR29" s="78"/>
      <c r="AS29" s="78"/>
      <c r="AT29" s="78"/>
      <c r="AU29" s="78"/>
      <c r="AV29" s="78"/>
      <c r="AW29" s="79"/>
      <c r="AX29" s="80"/>
      <c r="AY29" s="81"/>
      <c r="AZ29" s="81"/>
      <c r="BA29" s="81"/>
      <c r="BB29" s="81"/>
      <c r="BC29" s="81"/>
      <c r="BD29" s="81"/>
      <c r="BE29" s="81"/>
      <c r="BF29" s="81"/>
      <c r="BG29" s="81"/>
      <c r="BH29" s="81"/>
      <c r="BI29" s="81"/>
      <c r="BJ29" s="81"/>
      <c r="BK29" s="82"/>
      <c r="BL29" s="69" t="s">
        <v>169</v>
      </c>
      <c r="BM29" s="70" t="s">
        <v>169</v>
      </c>
      <c r="BN29" s="70" t="s">
        <v>169</v>
      </c>
      <c r="BO29" s="83" t="s">
        <v>128</v>
      </c>
      <c r="BP29" s="83" t="s">
        <v>128</v>
      </c>
      <c r="BQ29" s="84" t="s">
        <v>129</v>
      </c>
      <c r="BR29" s="85" t="s">
        <v>129</v>
      </c>
      <c r="BS29" s="69"/>
      <c r="BT29" s="71"/>
      <c r="BU29" s="69"/>
      <c r="BV29" s="70"/>
      <c r="BW29" s="86"/>
      <c r="BX29" s="86"/>
      <c r="BY29" s="69"/>
      <c r="BZ29" s="70"/>
      <c r="CA29" s="70"/>
      <c r="CB29" s="71" t="e">
        <v>#REF!</v>
      </c>
      <c r="CC29" s="87"/>
      <c r="CD29" s="86"/>
      <c r="CE29" s="86"/>
      <c r="CF29" s="70"/>
      <c r="CG29" s="70"/>
      <c r="CH29" s="70"/>
      <c r="CI29" s="70" t="e">
        <v>#REF!</v>
      </c>
      <c r="CJ29" s="87"/>
      <c r="CK29" s="86"/>
      <c r="CL29" s="88"/>
      <c r="CM29" s="89"/>
      <c r="CN29" s="64"/>
    </row>
    <row r="30" spans="1:92" ht="15" thickBot="1" x14ac:dyDescent="0.4">
      <c r="A30" s="65">
        <v>18</v>
      </c>
      <c r="B30" s="66" t="s">
        <v>118</v>
      </c>
      <c r="C30" s="67">
        <v>106.76</v>
      </c>
      <c r="D30" s="67" t="s">
        <v>159</v>
      </c>
      <c r="E30" s="67" t="s">
        <v>120</v>
      </c>
      <c r="F30" s="67"/>
      <c r="G30" s="67" t="s">
        <v>121</v>
      </c>
      <c r="H30" s="67"/>
      <c r="I30" s="67">
        <v>34</v>
      </c>
      <c r="J30" s="67">
        <v>50</v>
      </c>
      <c r="K30" s="41" t="s">
        <v>122</v>
      </c>
      <c r="L30" s="68"/>
      <c r="M30" s="69" t="s">
        <v>123</v>
      </c>
      <c r="N30" s="70" t="s">
        <v>124</v>
      </c>
      <c r="O30" s="70" t="s">
        <v>125</v>
      </c>
      <c r="P30" s="70"/>
      <c r="Q30" s="70"/>
      <c r="R30" s="70"/>
      <c r="S30" s="71"/>
      <c r="T30" s="72" t="s">
        <v>126</v>
      </c>
      <c r="U30" s="73">
        <v>4</v>
      </c>
      <c r="V30" s="73">
        <v>106.76</v>
      </c>
      <c r="W30" s="73">
        <v>3</v>
      </c>
      <c r="X30" s="73">
        <v>6</v>
      </c>
      <c r="Y30" s="73">
        <v>4.0779316138777792</v>
      </c>
      <c r="Z30" s="68">
        <v>6</v>
      </c>
      <c r="AA30" s="74"/>
      <c r="AB30" s="75"/>
      <c r="AC30" s="75"/>
      <c r="AD30" s="75"/>
      <c r="AE30" s="75"/>
      <c r="AF30" s="75"/>
      <c r="AG30" s="75"/>
      <c r="AH30" s="75"/>
      <c r="AI30" s="75"/>
      <c r="AJ30" s="76"/>
      <c r="AK30" s="77"/>
      <c r="AL30" s="78"/>
      <c r="AM30" s="78"/>
      <c r="AN30" s="78"/>
      <c r="AO30" s="78"/>
      <c r="AP30" s="78"/>
      <c r="AQ30" s="78"/>
      <c r="AR30" s="78"/>
      <c r="AS30" s="78"/>
      <c r="AT30" s="78"/>
      <c r="AU30" s="78"/>
      <c r="AV30" s="78"/>
      <c r="AW30" s="79"/>
      <c r="AX30" s="80"/>
      <c r="AY30" s="81"/>
      <c r="AZ30" s="81"/>
      <c r="BA30" s="81"/>
      <c r="BB30" s="81"/>
      <c r="BC30" s="81"/>
      <c r="BD30" s="81"/>
      <c r="BE30" s="81"/>
      <c r="BF30" s="81"/>
      <c r="BG30" s="81"/>
      <c r="BH30" s="81"/>
      <c r="BI30" s="81"/>
      <c r="BJ30" s="81"/>
      <c r="BK30" s="82"/>
      <c r="BL30" s="69" t="s">
        <v>169</v>
      </c>
      <c r="BM30" s="70" t="s">
        <v>169</v>
      </c>
      <c r="BN30" s="70" t="s">
        <v>169</v>
      </c>
      <c r="BO30" s="83" t="s">
        <v>128</v>
      </c>
      <c r="BP30" s="83" t="s">
        <v>128</v>
      </c>
      <c r="BQ30" s="84" t="s">
        <v>129</v>
      </c>
      <c r="BR30" s="85" t="s">
        <v>129</v>
      </c>
      <c r="BS30" s="69"/>
      <c r="BT30" s="71"/>
      <c r="BU30" s="69"/>
      <c r="BV30" s="70"/>
      <c r="BW30" s="86"/>
      <c r="BX30" s="86"/>
      <c r="BY30" s="69"/>
      <c r="BZ30" s="70"/>
      <c r="CA30" s="70"/>
      <c r="CB30" s="71" t="e">
        <v>#REF!</v>
      </c>
      <c r="CC30" s="87"/>
      <c r="CD30" s="86"/>
      <c r="CE30" s="86"/>
      <c r="CF30" s="70"/>
      <c r="CG30" s="70"/>
      <c r="CH30" s="70"/>
      <c r="CI30" s="70" t="e">
        <v>#REF!</v>
      </c>
      <c r="CJ30" s="87"/>
      <c r="CK30" s="86"/>
      <c r="CL30" s="88"/>
      <c r="CM30" s="89"/>
      <c r="CN30" s="64"/>
    </row>
    <row r="31" spans="1:92" ht="15" thickBot="1" x14ac:dyDescent="0.4">
      <c r="A31" s="65">
        <v>19</v>
      </c>
      <c r="B31" s="66" t="s">
        <v>118</v>
      </c>
      <c r="C31" s="67">
        <v>218.23000000000002</v>
      </c>
      <c r="D31" s="67" t="s">
        <v>119</v>
      </c>
      <c r="E31" s="67" t="s">
        <v>120</v>
      </c>
      <c r="F31" s="67"/>
      <c r="G31" s="67" t="s">
        <v>125</v>
      </c>
      <c r="H31" s="67"/>
      <c r="I31" s="67">
        <v>69.5</v>
      </c>
      <c r="J31" s="67">
        <v>85</v>
      </c>
      <c r="K31" s="41" t="s">
        <v>122</v>
      </c>
      <c r="L31" s="68"/>
      <c r="M31" s="69" t="s">
        <v>123</v>
      </c>
      <c r="N31" s="70" t="s">
        <v>124</v>
      </c>
      <c r="O31" s="70" t="s">
        <v>125</v>
      </c>
      <c r="P31" s="70"/>
      <c r="Q31" s="70"/>
      <c r="R31" s="70"/>
      <c r="S31" s="71"/>
      <c r="T31" s="72" t="s">
        <v>126</v>
      </c>
      <c r="U31" s="73">
        <v>5</v>
      </c>
      <c r="V31" s="73">
        <v>218.23000000000002</v>
      </c>
      <c r="W31" s="73">
        <v>5.0999999999999996</v>
      </c>
      <c r="X31" s="73">
        <v>7</v>
      </c>
      <c r="Y31" s="73">
        <v>8.3357719754266366</v>
      </c>
      <c r="Z31" s="68">
        <v>8.3357719754266366</v>
      </c>
      <c r="AA31" s="74" t="s">
        <v>158</v>
      </c>
      <c r="AB31" s="75"/>
      <c r="AC31" s="75"/>
      <c r="AD31" s="75"/>
      <c r="AE31" s="75"/>
      <c r="AF31" s="75"/>
      <c r="AG31" s="75"/>
      <c r="AH31" s="75"/>
      <c r="AI31" s="75"/>
      <c r="AJ31" s="76" t="s">
        <v>128</v>
      </c>
      <c r="AK31" s="77"/>
      <c r="AL31" s="78"/>
      <c r="AM31" s="78"/>
      <c r="AN31" s="78"/>
      <c r="AO31" s="78"/>
      <c r="AP31" s="78"/>
      <c r="AQ31" s="78"/>
      <c r="AR31" s="78"/>
      <c r="AS31" s="78"/>
      <c r="AT31" s="78"/>
      <c r="AU31" s="78"/>
      <c r="AV31" s="78"/>
      <c r="AW31" s="79"/>
      <c r="AX31" s="80"/>
      <c r="AY31" s="81" t="s">
        <v>141</v>
      </c>
      <c r="AZ31" s="81"/>
      <c r="BA31" s="81"/>
      <c r="BB31" s="81"/>
      <c r="BC31" s="81"/>
      <c r="BD31" s="81"/>
      <c r="BE31" s="81" t="s">
        <v>160</v>
      </c>
      <c r="BF31" s="81"/>
      <c r="BG31" s="81"/>
      <c r="BH31" s="81"/>
      <c r="BI31" s="81"/>
      <c r="BJ31" s="81"/>
      <c r="BK31" s="82" t="s">
        <v>131</v>
      </c>
      <c r="BL31" s="69" t="s">
        <v>128</v>
      </c>
      <c r="BM31" s="70" t="s">
        <v>169</v>
      </c>
      <c r="BN31" s="70" t="s">
        <v>131</v>
      </c>
      <c r="BO31" s="83" t="s">
        <v>131</v>
      </c>
      <c r="BP31" s="83" t="s">
        <v>131</v>
      </c>
      <c r="BQ31" s="84" t="s">
        <v>136</v>
      </c>
      <c r="BR31" s="85" t="s">
        <v>136</v>
      </c>
      <c r="BS31" s="69"/>
      <c r="BT31" s="71"/>
      <c r="BU31" s="69"/>
      <c r="BV31" s="70"/>
      <c r="BW31" s="86" t="s">
        <v>137</v>
      </c>
      <c r="BX31" s="86"/>
      <c r="BY31" s="69"/>
      <c r="BZ31" s="70"/>
      <c r="CA31" s="70"/>
      <c r="CB31" s="71" t="e">
        <v>#REF!</v>
      </c>
      <c r="CC31" s="87"/>
      <c r="CD31" s="86"/>
      <c r="CE31" s="86"/>
      <c r="CF31" s="70"/>
      <c r="CG31" s="70"/>
      <c r="CH31" s="70"/>
      <c r="CI31" s="70" t="e">
        <v>#REF!</v>
      </c>
      <c r="CJ31" s="87"/>
      <c r="CK31" s="86"/>
      <c r="CL31" s="88"/>
      <c r="CM31" s="89"/>
      <c r="CN31" s="64"/>
    </row>
    <row r="32" spans="1:92" ht="15" thickBot="1" x14ac:dyDescent="0.4">
      <c r="A32" s="65">
        <v>20</v>
      </c>
      <c r="B32" s="66" t="s">
        <v>118</v>
      </c>
      <c r="C32" s="67">
        <v>215.09</v>
      </c>
      <c r="D32" s="67" t="s">
        <v>119</v>
      </c>
      <c r="E32" s="67" t="s">
        <v>120</v>
      </c>
      <c r="F32" s="67"/>
      <c r="G32" s="67" t="s">
        <v>125</v>
      </c>
      <c r="H32" s="67"/>
      <c r="I32" s="67">
        <v>68.5</v>
      </c>
      <c r="J32" s="67">
        <v>90</v>
      </c>
      <c r="K32" s="41" t="s">
        <v>122</v>
      </c>
      <c r="L32" s="68"/>
      <c r="M32" s="69" t="s">
        <v>123</v>
      </c>
      <c r="N32" s="70" t="s">
        <v>124</v>
      </c>
      <c r="O32" s="70" t="s">
        <v>125</v>
      </c>
      <c r="P32" s="70"/>
      <c r="Q32" s="70"/>
      <c r="R32" s="70"/>
      <c r="S32" s="71"/>
      <c r="T32" s="72" t="s">
        <v>126</v>
      </c>
      <c r="U32" s="73">
        <v>5</v>
      </c>
      <c r="V32" s="73">
        <v>215.09</v>
      </c>
      <c r="W32" s="73">
        <v>5.3999999999999995</v>
      </c>
      <c r="X32" s="73">
        <v>7</v>
      </c>
      <c r="Y32" s="73">
        <v>8.2158328103125839</v>
      </c>
      <c r="Z32" s="68">
        <v>8.2158328103125839</v>
      </c>
      <c r="AA32" s="74" t="s">
        <v>158</v>
      </c>
      <c r="AB32" s="75"/>
      <c r="AC32" s="75">
        <v>20</v>
      </c>
      <c r="AD32" s="75"/>
      <c r="AE32" s="75" t="s">
        <v>149</v>
      </c>
      <c r="AF32" s="75"/>
      <c r="AG32" s="75"/>
      <c r="AH32" s="75"/>
      <c r="AI32" s="75"/>
      <c r="AJ32" s="76" t="s">
        <v>128</v>
      </c>
      <c r="AK32" s="77"/>
      <c r="AL32" s="78"/>
      <c r="AM32" s="78">
        <v>20</v>
      </c>
      <c r="AN32" s="78"/>
      <c r="AO32" s="78"/>
      <c r="AP32" s="78"/>
      <c r="AQ32" s="78"/>
      <c r="AR32" s="78" t="s">
        <v>149</v>
      </c>
      <c r="AS32" s="78"/>
      <c r="AT32" s="78"/>
      <c r="AU32" s="78"/>
      <c r="AV32" s="78"/>
      <c r="AW32" s="79" t="s">
        <v>128</v>
      </c>
      <c r="AX32" s="80"/>
      <c r="AY32" s="81"/>
      <c r="AZ32" s="81"/>
      <c r="BA32" s="81"/>
      <c r="BB32" s="81"/>
      <c r="BC32" s="81"/>
      <c r="BD32" s="81"/>
      <c r="BE32" s="81"/>
      <c r="BF32" s="81"/>
      <c r="BG32" s="81"/>
      <c r="BH32" s="81"/>
      <c r="BI32" s="81"/>
      <c r="BJ32" s="81"/>
      <c r="BK32" s="82"/>
      <c r="BL32" s="69" t="s">
        <v>128</v>
      </c>
      <c r="BM32" s="70" t="s">
        <v>128</v>
      </c>
      <c r="BN32" s="70" t="s">
        <v>169</v>
      </c>
      <c r="BO32" s="83" t="s">
        <v>128</v>
      </c>
      <c r="BP32" s="83" t="s">
        <v>128</v>
      </c>
      <c r="BQ32" s="84" t="s">
        <v>129</v>
      </c>
      <c r="BR32" s="85" t="s">
        <v>129</v>
      </c>
      <c r="BS32" s="69"/>
      <c r="BT32" s="71"/>
      <c r="BU32" s="69"/>
      <c r="BV32" s="70"/>
      <c r="BW32" s="86"/>
      <c r="BX32" s="86"/>
      <c r="BY32" s="69"/>
      <c r="BZ32" s="70"/>
      <c r="CA32" s="70" t="s">
        <v>155</v>
      </c>
      <c r="CB32" s="71" t="e">
        <v>#REF!</v>
      </c>
      <c r="CC32" s="87"/>
      <c r="CD32" s="86"/>
      <c r="CE32" s="86"/>
      <c r="CF32" s="70"/>
      <c r="CG32" s="70"/>
      <c r="CH32" s="70"/>
      <c r="CI32" s="70" t="e">
        <v>#REF!</v>
      </c>
      <c r="CJ32" s="87"/>
      <c r="CK32" s="86"/>
      <c r="CL32" s="88"/>
      <c r="CM32" s="89"/>
      <c r="CN32" s="64"/>
    </row>
    <row r="33" spans="1:92" ht="15" thickBot="1" x14ac:dyDescent="0.4">
      <c r="A33" s="65">
        <v>21</v>
      </c>
      <c r="B33" s="66" t="s">
        <v>118</v>
      </c>
      <c r="C33" s="67">
        <v>219.8</v>
      </c>
      <c r="D33" s="67" t="s">
        <v>119</v>
      </c>
      <c r="E33" s="67" t="s">
        <v>120</v>
      </c>
      <c r="F33" s="67"/>
      <c r="G33" s="67" t="s">
        <v>161</v>
      </c>
      <c r="H33" s="67"/>
      <c r="I33" s="67">
        <v>70</v>
      </c>
      <c r="J33" s="67">
        <v>90</v>
      </c>
      <c r="K33" s="41" t="s">
        <v>122</v>
      </c>
      <c r="L33" s="68"/>
      <c r="M33" s="69" t="s">
        <v>123</v>
      </c>
      <c r="N33" s="70" t="s">
        <v>124</v>
      </c>
      <c r="O33" s="70" t="s">
        <v>125</v>
      </c>
      <c r="P33" s="70"/>
      <c r="Q33" s="70"/>
      <c r="R33" s="70"/>
      <c r="S33" s="71"/>
      <c r="T33" s="72" t="s">
        <v>157</v>
      </c>
      <c r="U33" s="73">
        <v>6</v>
      </c>
      <c r="V33" s="73">
        <v>219.8</v>
      </c>
      <c r="W33" s="73">
        <v>5.3999999999999995</v>
      </c>
      <c r="X33" s="73">
        <v>8</v>
      </c>
      <c r="Y33" s="73">
        <v>8.3957415579836638</v>
      </c>
      <c r="Z33" s="68">
        <v>8.3957415579836638</v>
      </c>
      <c r="AA33" s="74" t="s">
        <v>158</v>
      </c>
      <c r="AB33" s="75"/>
      <c r="AC33" s="75"/>
      <c r="AD33" s="75"/>
      <c r="AE33" s="75"/>
      <c r="AF33" s="75"/>
      <c r="AG33" s="75"/>
      <c r="AH33" s="75"/>
      <c r="AI33" s="75"/>
      <c r="AJ33" s="76" t="s">
        <v>128</v>
      </c>
      <c r="AK33" s="77"/>
      <c r="AL33" s="78"/>
      <c r="AM33" s="78"/>
      <c r="AN33" s="78"/>
      <c r="AO33" s="78"/>
      <c r="AP33" s="78" t="s">
        <v>122</v>
      </c>
      <c r="AQ33" s="78" t="s">
        <v>122</v>
      </c>
      <c r="AR33" s="78"/>
      <c r="AS33" s="78" t="s">
        <v>162</v>
      </c>
      <c r="AT33" s="78"/>
      <c r="AU33" s="78"/>
      <c r="AV33" s="78"/>
      <c r="AW33" s="79" t="s">
        <v>131</v>
      </c>
      <c r="AX33" s="80"/>
      <c r="AY33" s="81"/>
      <c r="AZ33" s="81"/>
      <c r="BA33" s="81">
        <v>1</v>
      </c>
      <c r="BB33" s="81"/>
      <c r="BC33" s="81"/>
      <c r="BD33" s="81"/>
      <c r="BE33" s="81" t="s">
        <v>130</v>
      </c>
      <c r="BF33" s="81"/>
      <c r="BG33" s="81"/>
      <c r="BH33" s="81"/>
      <c r="BI33" s="81"/>
      <c r="BJ33" s="81"/>
      <c r="BK33" s="82" t="s">
        <v>131</v>
      </c>
      <c r="BL33" s="69" t="s">
        <v>128</v>
      </c>
      <c r="BM33" s="70" t="s">
        <v>131</v>
      </c>
      <c r="BN33" s="70" t="s">
        <v>131</v>
      </c>
      <c r="BO33" s="83" t="s">
        <v>131</v>
      </c>
      <c r="BP33" s="83" t="s">
        <v>131</v>
      </c>
      <c r="BQ33" s="84" t="s">
        <v>136</v>
      </c>
      <c r="BR33" s="85" t="s">
        <v>136</v>
      </c>
      <c r="BS33" s="69"/>
      <c r="BT33" s="71"/>
      <c r="BU33" s="69" t="s">
        <v>152</v>
      </c>
      <c r="BV33" s="70"/>
      <c r="BW33" s="86" t="s">
        <v>117</v>
      </c>
      <c r="BX33" s="86"/>
      <c r="BY33" s="69"/>
      <c r="BZ33" s="70"/>
      <c r="CA33" s="70" t="s">
        <v>155</v>
      </c>
      <c r="CB33" s="71" t="e">
        <v>#REF!</v>
      </c>
      <c r="CC33" s="87"/>
      <c r="CD33" s="86"/>
      <c r="CE33" s="86"/>
      <c r="CF33" s="70"/>
      <c r="CG33" s="70"/>
      <c r="CH33" s="70"/>
      <c r="CI33" s="70" t="e">
        <v>#REF!</v>
      </c>
      <c r="CJ33" s="87"/>
      <c r="CK33" s="86"/>
      <c r="CL33" s="88"/>
      <c r="CM33" s="89"/>
      <c r="CN33" s="64"/>
    </row>
    <row r="34" spans="1:92" ht="15" thickBot="1" x14ac:dyDescent="0.4">
      <c r="A34" s="65">
        <v>22</v>
      </c>
      <c r="B34" s="66" t="s">
        <v>118</v>
      </c>
      <c r="C34" s="67">
        <v>202.53</v>
      </c>
      <c r="D34" s="67" t="s">
        <v>119</v>
      </c>
      <c r="E34" s="67" t="s">
        <v>120</v>
      </c>
      <c r="F34" s="67"/>
      <c r="G34" s="67" t="s">
        <v>121</v>
      </c>
      <c r="H34" s="67"/>
      <c r="I34" s="67">
        <v>64.5</v>
      </c>
      <c r="J34" s="67">
        <v>75</v>
      </c>
      <c r="K34" s="41" t="s">
        <v>122</v>
      </c>
      <c r="L34" s="68"/>
      <c r="M34" s="69" t="s">
        <v>123</v>
      </c>
      <c r="N34" s="70" t="s">
        <v>124</v>
      </c>
      <c r="O34" s="70" t="s">
        <v>125</v>
      </c>
      <c r="P34" s="70"/>
      <c r="Q34" s="70"/>
      <c r="R34" s="70"/>
      <c r="S34" s="71"/>
      <c r="T34" s="72" t="s">
        <v>126</v>
      </c>
      <c r="U34" s="73">
        <v>5</v>
      </c>
      <c r="V34" s="73">
        <v>202.53</v>
      </c>
      <c r="W34" s="73">
        <v>4.5</v>
      </c>
      <c r="X34" s="73">
        <v>7</v>
      </c>
      <c r="Y34" s="73">
        <v>7.736076149856375</v>
      </c>
      <c r="Z34" s="68">
        <v>7.736076149856375</v>
      </c>
      <c r="AA34" s="74" t="s">
        <v>158</v>
      </c>
      <c r="AB34" s="75"/>
      <c r="AC34" s="75"/>
      <c r="AD34" s="75"/>
      <c r="AE34" s="75"/>
      <c r="AF34" s="75"/>
      <c r="AG34" s="75"/>
      <c r="AH34" s="75"/>
      <c r="AI34" s="75"/>
      <c r="AJ34" s="76" t="s">
        <v>128</v>
      </c>
      <c r="AK34" s="77"/>
      <c r="AL34" s="78"/>
      <c r="AM34" s="78"/>
      <c r="AN34" s="78"/>
      <c r="AO34" s="78"/>
      <c r="AP34" s="78"/>
      <c r="AQ34" s="78"/>
      <c r="AR34" s="78"/>
      <c r="AS34" s="78"/>
      <c r="AT34" s="78"/>
      <c r="AU34" s="78"/>
      <c r="AV34" s="78"/>
      <c r="AW34" s="79"/>
      <c r="AX34" s="80"/>
      <c r="AY34" s="81"/>
      <c r="AZ34" s="81"/>
      <c r="BA34" s="81"/>
      <c r="BB34" s="81"/>
      <c r="BC34" s="81"/>
      <c r="BD34" s="81"/>
      <c r="BE34" s="81" t="s">
        <v>130</v>
      </c>
      <c r="BF34" s="81"/>
      <c r="BG34" s="81"/>
      <c r="BH34" s="81"/>
      <c r="BI34" s="81"/>
      <c r="BJ34" s="81"/>
      <c r="BK34" s="82" t="s">
        <v>128</v>
      </c>
      <c r="BL34" s="69" t="s">
        <v>128</v>
      </c>
      <c r="BM34" s="70" t="s">
        <v>169</v>
      </c>
      <c r="BN34" s="70" t="s">
        <v>128</v>
      </c>
      <c r="BO34" s="83" t="s">
        <v>128</v>
      </c>
      <c r="BP34" s="83" t="s">
        <v>128</v>
      </c>
      <c r="BQ34" s="84" t="s">
        <v>129</v>
      </c>
      <c r="BR34" s="85" t="s">
        <v>129</v>
      </c>
      <c r="BS34" s="69"/>
      <c r="BT34" s="71"/>
      <c r="BU34" s="69"/>
      <c r="BV34" s="70"/>
      <c r="BW34" s="86"/>
      <c r="BX34" s="86"/>
      <c r="BY34" s="69"/>
      <c r="BZ34" s="70"/>
      <c r="CA34" s="70"/>
      <c r="CB34" s="71" t="e">
        <v>#REF!</v>
      </c>
      <c r="CC34" s="87"/>
      <c r="CD34" s="86"/>
      <c r="CE34" s="86"/>
      <c r="CF34" s="70"/>
      <c r="CG34" s="70"/>
      <c r="CH34" s="70"/>
      <c r="CI34" s="70" t="e">
        <v>#REF!</v>
      </c>
      <c r="CJ34" s="87"/>
      <c r="CK34" s="86"/>
      <c r="CL34" s="88"/>
      <c r="CM34" s="89"/>
      <c r="CN34" s="64"/>
    </row>
    <row r="35" spans="1:92" ht="15" thickBot="1" x14ac:dyDescent="0.4">
      <c r="A35" s="65">
        <v>23</v>
      </c>
      <c r="B35" s="66" t="s">
        <v>118</v>
      </c>
      <c r="C35" s="67">
        <v>138.16</v>
      </c>
      <c r="D35" s="67" t="s">
        <v>119</v>
      </c>
      <c r="E35" s="67" t="s">
        <v>120</v>
      </c>
      <c r="F35" s="67"/>
      <c r="G35" s="67" t="s">
        <v>121</v>
      </c>
      <c r="H35" s="67"/>
      <c r="I35" s="67">
        <v>44</v>
      </c>
      <c r="J35" s="67">
        <v>50</v>
      </c>
      <c r="K35" s="41" t="s">
        <v>122</v>
      </c>
      <c r="L35" s="68"/>
      <c r="M35" s="69" t="s">
        <v>123</v>
      </c>
      <c r="N35" s="70" t="s">
        <v>124</v>
      </c>
      <c r="O35" s="70" t="s">
        <v>125</v>
      </c>
      <c r="P35" s="70"/>
      <c r="Q35" s="70"/>
      <c r="R35" s="70"/>
      <c r="S35" s="71"/>
      <c r="T35" s="72" t="s">
        <v>126</v>
      </c>
      <c r="U35" s="73">
        <v>4</v>
      </c>
      <c r="V35" s="73">
        <v>138.16</v>
      </c>
      <c r="W35" s="73">
        <v>3</v>
      </c>
      <c r="X35" s="73">
        <v>6</v>
      </c>
      <c r="Y35" s="73">
        <v>5.2773232650183024</v>
      </c>
      <c r="Z35" s="68">
        <v>6</v>
      </c>
      <c r="AA35" s="74"/>
      <c r="AB35" s="75"/>
      <c r="AC35" s="75"/>
      <c r="AD35" s="75"/>
      <c r="AE35" s="75"/>
      <c r="AF35" s="75"/>
      <c r="AG35" s="75"/>
      <c r="AH35" s="75"/>
      <c r="AI35" s="75"/>
      <c r="AJ35" s="76"/>
      <c r="AK35" s="77"/>
      <c r="AL35" s="78"/>
      <c r="AM35" s="78"/>
      <c r="AN35" s="78"/>
      <c r="AO35" s="78"/>
      <c r="AP35" s="78"/>
      <c r="AQ35" s="78"/>
      <c r="AR35" s="78"/>
      <c r="AS35" s="78"/>
      <c r="AT35" s="78"/>
      <c r="AU35" s="78"/>
      <c r="AV35" s="78"/>
      <c r="AW35" s="79"/>
      <c r="AX35" s="80"/>
      <c r="AY35" s="81"/>
      <c r="AZ35" s="81"/>
      <c r="BA35" s="81"/>
      <c r="BB35" s="81"/>
      <c r="BC35" s="81"/>
      <c r="BD35" s="81"/>
      <c r="BE35" s="81" t="s">
        <v>163</v>
      </c>
      <c r="BF35" s="81"/>
      <c r="BG35" s="81"/>
      <c r="BH35" s="81"/>
      <c r="BI35" s="81"/>
      <c r="BJ35" s="81"/>
      <c r="BK35" s="82" t="s">
        <v>128</v>
      </c>
      <c r="BL35" s="69" t="s">
        <v>169</v>
      </c>
      <c r="BM35" s="70" t="s">
        <v>169</v>
      </c>
      <c r="BN35" s="70" t="s">
        <v>128</v>
      </c>
      <c r="BO35" s="83" t="s">
        <v>128</v>
      </c>
      <c r="BP35" s="83" t="s">
        <v>128</v>
      </c>
      <c r="BQ35" s="84" t="s">
        <v>129</v>
      </c>
      <c r="BR35" s="85" t="s">
        <v>129</v>
      </c>
      <c r="BS35" s="69"/>
      <c r="BT35" s="71"/>
      <c r="BU35" s="69"/>
      <c r="BV35" s="70"/>
      <c r="BW35" s="86"/>
      <c r="BX35" s="86"/>
      <c r="BY35" s="69"/>
      <c r="BZ35" s="70"/>
      <c r="CA35" s="70"/>
      <c r="CB35" s="71" t="e">
        <v>#REF!</v>
      </c>
      <c r="CC35" s="87"/>
      <c r="CD35" s="86"/>
      <c r="CE35" s="86"/>
      <c r="CF35" s="70"/>
      <c r="CG35" s="70"/>
      <c r="CH35" s="70"/>
      <c r="CI35" s="70" t="e">
        <v>#REF!</v>
      </c>
      <c r="CJ35" s="87"/>
      <c r="CK35" s="86"/>
      <c r="CL35" s="88"/>
      <c r="CM35" s="89"/>
      <c r="CN35" s="64"/>
    </row>
    <row r="36" spans="1:92" ht="15" thickBot="1" x14ac:dyDescent="0.4">
      <c r="A36" s="65">
        <v>24</v>
      </c>
      <c r="B36" s="66" t="s">
        <v>118</v>
      </c>
      <c r="C36" s="67">
        <v>310.86</v>
      </c>
      <c r="D36" s="67" t="s">
        <v>119</v>
      </c>
      <c r="E36" s="67" t="s">
        <v>120</v>
      </c>
      <c r="F36" s="67"/>
      <c r="G36" s="67" t="s">
        <v>121</v>
      </c>
      <c r="H36" s="67"/>
      <c r="I36" s="67">
        <v>99</v>
      </c>
      <c r="J36" s="67">
        <v>135</v>
      </c>
      <c r="K36" s="41" t="s">
        <v>122</v>
      </c>
      <c r="L36" s="68"/>
      <c r="M36" s="69" t="s">
        <v>123</v>
      </c>
      <c r="N36" s="70" t="s">
        <v>124</v>
      </c>
      <c r="O36" s="70" t="s">
        <v>125</v>
      </c>
      <c r="P36" s="70"/>
      <c r="Q36" s="70"/>
      <c r="R36" s="70"/>
      <c r="S36" s="71"/>
      <c r="T36" s="72" t="s">
        <v>126</v>
      </c>
      <c r="U36" s="73">
        <v>6</v>
      </c>
      <c r="V36" s="73">
        <v>310.86</v>
      </c>
      <c r="W36" s="73">
        <v>8.1</v>
      </c>
      <c r="X36" s="73">
        <v>8</v>
      </c>
      <c r="Y36" s="73">
        <v>11.873977346291181</v>
      </c>
      <c r="Z36" s="68">
        <v>11.873977346291181</v>
      </c>
      <c r="AA36" s="74"/>
      <c r="AB36" s="75"/>
      <c r="AC36" s="75" t="s">
        <v>122</v>
      </c>
      <c r="AD36" s="75" t="s">
        <v>122</v>
      </c>
      <c r="AE36" s="75" t="s">
        <v>149</v>
      </c>
      <c r="AF36" s="75"/>
      <c r="AG36" s="75"/>
      <c r="AH36" s="75"/>
      <c r="AI36" s="75"/>
      <c r="AJ36" s="76" t="s">
        <v>128</v>
      </c>
      <c r="AK36" s="77"/>
      <c r="AL36" s="78"/>
      <c r="AM36" s="78"/>
      <c r="AN36" s="78"/>
      <c r="AO36" s="78"/>
      <c r="AP36" s="78"/>
      <c r="AQ36" s="78"/>
      <c r="AR36" s="78"/>
      <c r="AS36" s="78"/>
      <c r="AT36" s="78"/>
      <c r="AU36" s="78"/>
      <c r="AV36" s="78"/>
      <c r="AW36" s="79"/>
      <c r="AX36" s="80"/>
      <c r="AY36" s="81"/>
      <c r="AZ36" s="81"/>
      <c r="BA36" s="81"/>
      <c r="BB36" s="81"/>
      <c r="BC36" s="81"/>
      <c r="BD36" s="81"/>
      <c r="BE36" s="81" t="s">
        <v>130</v>
      </c>
      <c r="BF36" s="81"/>
      <c r="BG36" s="81"/>
      <c r="BH36" s="81"/>
      <c r="BI36" s="81"/>
      <c r="BJ36" s="81"/>
      <c r="BK36" s="82" t="s">
        <v>128</v>
      </c>
      <c r="BL36" s="69" t="s">
        <v>128</v>
      </c>
      <c r="BM36" s="70" t="s">
        <v>169</v>
      </c>
      <c r="BN36" s="70" t="s">
        <v>128</v>
      </c>
      <c r="BO36" s="83" t="s">
        <v>128</v>
      </c>
      <c r="BP36" s="83" t="s">
        <v>128</v>
      </c>
      <c r="BQ36" s="84" t="s">
        <v>129</v>
      </c>
      <c r="BR36" s="85" t="s">
        <v>129</v>
      </c>
      <c r="BS36" s="69"/>
      <c r="BT36" s="71"/>
      <c r="BU36" s="69"/>
      <c r="BV36" s="70"/>
      <c r="BW36" s="86"/>
      <c r="BX36" s="86"/>
      <c r="BY36" s="69"/>
      <c r="BZ36" s="70"/>
      <c r="CA36" s="70" t="s">
        <v>132</v>
      </c>
      <c r="CB36" s="71" t="e">
        <v>#REF!</v>
      </c>
      <c r="CC36" s="87"/>
      <c r="CD36" s="86"/>
      <c r="CE36" s="86"/>
      <c r="CF36" s="70"/>
      <c r="CG36" s="70"/>
      <c r="CH36" s="70"/>
      <c r="CI36" s="70" t="e">
        <v>#REF!</v>
      </c>
      <c r="CJ36" s="87"/>
      <c r="CK36" s="86"/>
      <c r="CL36" s="88"/>
      <c r="CM36" s="89"/>
      <c r="CN36" s="64"/>
    </row>
    <row r="37" spans="1:92" ht="15" thickBot="1" x14ac:dyDescent="0.4">
      <c r="A37" s="65">
        <v>25</v>
      </c>
      <c r="B37" s="66" t="s">
        <v>118</v>
      </c>
      <c r="C37" s="67">
        <v>219.8</v>
      </c>
      <c r="D37" s="67" t="s">
        <v>119</v>
      </c>
      <c r="E37" s="67" t="s">
        <v>120</v>
      </c>
      <c r="F37" s="67"/>
      <c r="G37" s="67" t="s">
        <v>125</v>
      </c>
      <c r="H37" s="67"/>
      <c r="I37" s="67">
        <v>70</v>
      </c>
      <c r="J37" s="67">
        <v>85</v>
      </c>
      <c r="K37" s="41" t="s">
        <v>122</v>
      </c>
      <c r="L37" s="68"/>
      <c r="M37" s="69" t="s">
        <v>123</v>
      </c>
      <c r="N37" s="70" t="s">
        <v>124</v>
      </c>
      <c r="O37" s="70" t="s">
        <v>125</v>
      </c>
      <c r="P37" s="70"/>
      <c r="Q37" s="70"/>
      <c r="R37" s="70"/>
      <c r="S37" s="71"/>
      <c r="T37" s="72" t="s">
        <v>126</v>
      </c>
      <c r="U37" s="73">
        <v>6</v>
      </c>
      <c r="V37" s="73">
        <v>219.8</v>
      </c>
      <c r="W37" s="73">
        <v>5.0999999999999996</v>
      </c>
      <c r="X37" s="73">
        <v>8</v>
      </c>
      <c r="Y37" s="73">
        <v>8.3957415579836638</v>
      </c>
      <c r="Z37" s="68">
        <v>8.3957415579836638</v>
      </c>
      <c r="AA37" s="74"/>
      <c r="AB37" s="75"/>
      <c r="AC37" s="75" t="s">
        <v>122</v>
      </c>
      <c r="AD37" s="75"/>
      <c r="AE37" s="75"/>
      <c r="AF37" s="75"/>
      <c r="AG37" s="75"/>
      <c r="AH37" s="75"/>
      <c r="AI37" s="75"/>
      <c r="AJ37" s="76" t="s">
        <v>128</v>
      </c>
      <c r="AK37" s="77"/>
      <c r="AL37" s="78"/>
      <c r="AM37" s="78"/>
      <c r="AN37" s="78"/>
      <c r="AO37" s="78"/>
      <c r="AP37" s="78"/>
      <c r="AQ37" s="78"/>
      <c r="AR37" s="78"/>
      <c r="AS37" s="78"/>
      <c r="AT37" s="78"/>
      <c r="AU37" s="78"/>
      <c r="AV37" s="78"/>
      <c r="AW37" s="79"/>
      <c r="AX37" s="80"/>
      <c r="AY37" s="81" t="s">
        <v>129</v>
      </c>
      <c r="AZ37" s="81"/>
      <c r="BA37" s="81"/>
      <c r="BB37" s="81"/>
      <c r="BC37" s="81"/>
      <c r="BD37" s="81"/>
      <c r="BE37" s="81" t="s">
        <v>130</v>
      </c>
      <c r="BF37" s="81"/>
      <c r="BG37" s="81"/>
      <c r="BH37" s="81"/>
      <c r="BI37" s="81"/>
      <c r="BJ37" s="81"/>
      <c r="BK37" s="82" t="s">
        <v>131</v>
      </c>
      <c r="BL37" s="69" t="s">
        <v>128</v>
      </c>
      <c r="BM37" s="70" t="s">
        <v>169</v>
      </c>
      <c r="BN37" s="70" t="s">
        <v>131</v>
      </c>
      <c r="BO37" s="83" t="s">
        <v>131</v>
      </c>
      <c r="BP37" s="83" t="s">
        <v>128</v>
      </c>
      <c r="BQ37" s="84" t="s">
        <v>129</v>
      </c>
      <c r="BR37" s="85" t="s">
        <v>129</v>
      </c>
      <c r="BS37" s="69"/>
      <c r="BT37" s="71"/>
      <c r="BU37" s="69"/>
      <c r="BV37" s="70"/>
      <c r="BW37" s="86"/>
      <c r="BX37" s="86"/>
      <c r="BY37" s="69"/>
      <c r="BZ37" s="70"/>
      <c r="CA37" s="70"/>
      <c r="CB37" s="71" t="e">
        <v>#REF!</v>
      </c>
      <c r="CC37" s="87"/>
      <c r="CD37" s="86"/>
      <c r="CE37" s="86"/>
      <c r="CF37" s="70"/>
      <c r="CG37" s="70"/>
      <c r="CH37" s="70"/>
      <c r="CI37" s="70" t="e">
        <v>#REF!</v>
      </c>
      <c r="CJ37" s="87"/>
      <c r="CK37" s="86"/>
      <c r="CL37" s="88"/>
      <c r="CM37" s="89"/>
      <c r="CN37" s="64"/>
    </row>
    <row r="38" spans="1:92" ht="15" thickBot="1" x14ac:dyDescent="0.4">
      <c r="A38" s="65">
        <v>26</v>
      </c>
      <c r="B38" s="66" t="s">
        <v>118</v>
      </c>
      <c r="C38" s="67">
        <v>172.70000000000002</v>
      </c>
      <c r="D38" s="67" t="s">
        <v>119</v>
      </c>
      <c r="E38" s="67" t="s">
        <v>120</v>
      </c>
      <c r="F38" s="67"/>
      <c r="G38" s="67" t="s">
        <v>121</v>
      </c>
      <c r="H38" s="67"/>
      <c r="I38" s="67">
        <v>55</v>
      </c>
      <c r="J38" s="67">
        <v>70</v>
      </c>
      <c r="K38" s="41" t="s">
        <v>122</v>
      </c>
      <c r="L38" s="68"/>
      <c r="M38" s="69" t="s">
        <v>123</v>
      </c>
      <c r="N38" s="70" t="s">
        <v>124</v>
      </c>
      <c r="O38" s="70" t="s">
        <v>125</v>
      </c>
      <c r="P38" s="70"/>
      <c r="Q38" s="70"/>
      <c r="R38" s="70"/>
      <c r="S38" s="71"/>
      <c r="T38" s="72" t="s">
        <v>126</v>
      </c>
      <c r="U38" s="73">
        <v>6</v>
      </c>
      <c r="V38" s="73">
        <v>172.70000000000002</v>
      </c>
      <c r="W38" s="73">
        <v>4.2</v>
      </c>
      <c r="X38" s="73">
        <v>8</v>
      </c>
      <c r="Y38" s="73">
        <v>6.5966540812728782</v>
      </c>
      <c r="Z38" s="68">
        <v>8</v>
      </c>
      <c r="AA38" s="74"/>
      <c r="AB38" s="75"/>
      <c r="AC38" s="75"/>
      <c r="AD38" s="75"/>
      <c r="AE38" s="75"/>
      <c r="AF38" s="75"/>
      <c r="AG38" s="75"/>
      <c r="AH38" s="75"/>
      <c r="AI38" s="75"/>
      <c r="AJ38" s="76"/>
      <c r="AK38" s="77"/>
      <c r="AL38" s="78"/>
      <c r="AM38" s="78"/>
      <c r="AN38" s="78"/>
      <c r="AO38" s="78"/>
      <c r="AP38" s="78"/>
      <c r="AQ38" s="78"/>
      <c r="AR38" s="78"/>
      <c r="AS38" s="78"/>
      <c r="AT38" s="78"/>
      <c r="AU38" s="78"/>
      <c r="AV38" s="78"/>
      <c r="AW38" s="79"/>
      <c r="AX38" s="80"/>
      <c r="AY38" s="81"/>
      <c r="AZ38" s="81"/>
      <c r="BA38" s="81"/>
      <c r="BB38" s="81"/>
      <c r="BC38" s="81"/>
      <c r="BD38" s="81"/>
      <c r="BE38" s="81"/>
      <c r="BF38" s="81"/>
      <c r="BG38" s="81"/>
      <c r="BH38" s="81"/>
      <c r="BI38" s="81"/>
      <c r="BJ38" s="81"/>
      <c r="BK38" s="82"/>
      <c r="BL38" s="69" t="s">
        <v>169</v>
      </c>
      <c r="BM38" s="70" t="s">
        <v>169</v>
      </c>
      <c r="BN38" s="70" t="s">
        <v>169</v>
      </c>
      <c r="BO38" s="83" t="s">
        <v>128</v>
      </c>
      <c r="BP38" s="83" t="s">
        <v>128</v>
      </c>
      <c r="BQ38" s="84" t="s">
        <v>129</v>
      </c>
      <c r="BR38" s="85" t="s">
        <v>129</v>
      </c>
      <c r="BS38" s="69"/>
      <c r="BT38" s="71"/>
      <c r="BU38" s="69"/>
      <c r="BV38" s="70"/>
      <c r="BW38" s="86"/>
      <c r="BX38" s="86"/>
      <c r="BY38" s="69"/>
      <c r="BZ38" s="70"/>
      <c r="CA38" s="70"/>
      <c r="CB38" s="71" t="e">
        <v>#REF!</v>
      </c>
      <c r="CC38" s="87"/>
      <c r="CD38" s="86"/>
      <c r="CE38" s="86"/>
      <c r="CF38" s="70"/>
      <c r="CG38" s="70"/>
      <c r="CH38" s="70"/>
      <c r="CI38" s="70" t="e">
        <v>#REF!</v>
      </c>
      <c r="CJ38" s="87"/>
      <c r="CK38" s="86"/>
      <c r="CL38" s="88"/>
      <c r="CM38" s="89"/>
      <c r="CN38" s="64"/>
    </row>
    <row r="39" spans="1:92" ht="15" thickBot="1" x14ac:dyDescent="0.4">
      <c r="A39" s="65">
        <v>27</v>
      </c>
      <c r="B39" s="66" t="s">
        <v>118</v>
      </c>
      <c r="C39" s="67">
        <v>158.57</v>
      </c>
      <c r="D39" s="67" t="s">
        <v>119</v>
      </c>
      <c r="E39" s="67" t="s">
        <v>120</v>
      </c>
      <c r="F39" s="67"/>
      <c r="G39" s="67" t="s">
        <v>125</v>
      </c>
      <c r="H39" s="67"/>
      <c r="I39" s="67">
        <v>50.5</v>
      </c>
      <c r="J39" s="67">
        <v>70</v>
      </c>
      <c r="K39" s="41" t="s">
        <v>122</v>
      </c>
      <c r="L39" s="68"/>
      <c r="M39" s="69" t="s">
        <v>123</v>
      </c>
      <c r="N39" s="70" t="s">
        <v>124</v>
      </c>
      <c r="O39" s="70" t="s">
        <v>125</v>
      </c>
      <c r="P39" s="70"/>
      <c r="Q39" s="70"/>
      <c r="R39" s="70"/>
      <c r="S39" s="71"/>
      <c r="T39" s="72" t="s">
        <v>126</v>
      </c>
      <c r="U39" s="73">
        <v>4</v>
      </c>
      <c r="V39" s="73">
        <v>158.57</v>
      </c>
      <c r="W39" s="73">
        <v>4.2</v>
      </c>
      <c r="X39" s="73">
        <v>6</v>
      </c>
      <c r="Y39" s="73">
        <v>6.0569278382596421</v>
      </c>
      <c r="Z39" s="68">
        <v>6.0569278382596421</v>
      </c>
      <c r="AA39" s="74"/>
      <c r="AB39" s="75" t="s">
        <v>122</v>
      </c>
      <c r="AC39" s="75"/>
      <c r="AD39" s="75"/>
      <c r="AE39" s="75"/>
      <c r="AF39" s="75"/>
      <c r="AG39" s="75"/>
      <c r="AH39" s="75"/>
      <c r="AI39" s="75"/>
      <c r="AJ39" s="76" t="s">
        <v>128</v>
      </c>
      <c r="AK39" s="77"/>
      <c r="AL39" s="78"/>
      <c r="AM39" s="78" t="s">
        <v>122</v>
      </c>
      <c r="AN39" s="78"/>
      <c r="AO39" s="78"/>
      <c r="AP39" s="78"/>
      <c r="AQ39" s="78"/>
      <c r="AR39" s="78"/>
      <c r="AS39" s="78"/>
      <c r="AT39" s="78"/>
      <c r="AU39" s="78"/>
      <c r="AV39" s="78"/>
      <c r="AW39" s="79" t="s">
        <v>128</v>
      </c>
      <c r="AX39" s="80"/>
      <c r="AY39" s="81" t="s">
        <v>129</v>
      </c>
      <c r="AZ39" s="81"/>
      <c r="BA39" s="81"/>
      <c r="BB39" s="81"/>
      <c r="BC39" s="81"/>
      <c r="BD39" s="81"/>
      <c r="BE39" s="81" t="s">
        <v>164</v>
      </c>
      <c r="BF39" s="81"/>
      <c r="BG39" s="81"/>
      <c r="BH39" s="81"/>
      <c r="BI39" s="81"/>
      <c r="BJ39" s="81"/>
      <c r="BK39" s="82" t="s">
        <v>131</v>
      </c>
      <c r="BL39" s="69" t="s">
        <v>128</v>
      </c>
      <c r="BM39" s="70" t="s">
        <v>128</v>
      </c>
      <c r="BN39" s="70" t="s">
        <v>131</v>
      </c>
      <c r="BO39" s="83" t="s">
        <v>131</v>
      </c>
      <c r="BP39" s="83" t="s">
        <v>131</v>
      </c>
      <c r="BQ39" s="84" t="s">
        <v>136</v>
      </c>
      <c r="BR39" s="85" t="s">
        <v>136</v>
      </c>
      <c r="BS39" s="69"/>
      <c r="BT39" s="71"/>
      <c r="BU39" s="69"/>
      <c r="BV39" s="70"/>
      <c r="BW39" s="86" t="s">
        <v>137</v>
      </c>
      <c r="BX39" s="86"/>
      <c r="BY39" s="69"/>
      <c r="BZ39" s="70"/>
      <c r="CA39" s="70"/>
      <c r="CB39" s="71" t="e">
        <v>#REF!</v>
      </c>
      <c r="CC39" s="87"/>
      <c r="CD39" s="86"/>
      <c r="CE39" s="86"/>
      <c r="CF39" s="70"/>
      <c r="CG39" s="70"/>
      <c r="CH39" s="70"/>
      <c r="CI39" s="70" t="e">
        <v>#REF!</v>
      </c>
      <c r="CJ39" s="87"/>
      <c r="CK39" s="86"/>
      <c r="CL39" s="88"/>
      <c r="CM39" s="89"/>
      <c r="CN39" s="64"/>
    </row>
    <row r="40" spans="1:92" ht="15" thickBot="1" x14ac:dyDescent="0.4">
      <c r="A40" s="65">
        <v>28</v>
      </c>
      <c r="B40" s="66" t="s">
        <v>118</v>
      </c>
      <c r="C40" s="67">
        <v>81.64</v>
      </c>
      <c r="D40" s="67" t="s">
        <v>159</v>
      </c>
      <c r="E40" s="67" t="s">
        <v>120</v>
      </c>
      <c r="F40" s="67"/>
      <c r="G40" s="67" t="s">
        <v>121</v>
      </c>
      <c r="H40" s="67"/>
      <c r="I40" s="67">
        <v>26</v>
      </c>
      <c r="J40" s="67">
        <v>40</v>
      </c>
      <c r="K40" s="41" t="s">
        <v>122</v>
      </c>
      <c r="L40" s="68"/>
      <c r="M40" s="69" t="s">
        <v>123</v>
      </c>
      <c r="N40" s="70" t="s">
        <v>124</v>
      </c>
      <c r="O40" s="70" t="s">
        <v>125</v>
      </c>
      <c r="P40" s="70"/>
      <c r="Q40" s="70"/>
      <c r="R40" s="70"/>
      <c r="S40" s="71"/>
      <c r="T40" s="72" t="s">
        <v>126</v>
      </c>
      <c r="U40" s="73">
        <v>3</v>
      </c>
      <c r="V40" s="73">
        <v>81.64</v>
      </c>
      <c r="W40" s="73">
        <v>2.4</v>
      </c>
      <c r="X40" s="73">
        <v>5</v>
      </c>
      <c r="Y40" s="73">
        <v>3.1184182929653605</v>
      </c>
      <c r="Z40" s="68">
        <v>5</v>
      </c>
      <c r="AA40" s="74"/>
      <c r="AB40" s="75"/>
      <c r="AC40" s="75"/>
      <c r="AD40" s="75"/>
      <c r="AE40" s="75"/>
      <c r="AF40" s="75"/>
      <c r="AG40" s="75"/>
      <c r="AH40" s="75"/>
      <c r="AI40" s="75"/>
      <c r="AJ40" s="76"/>
      <c r="AK40" s="77"/>
      <c r="AL40" s="78"/>
      <c r="AM40" s="78"/>
      <c r="AN40" s="78"/>
      <c r="AO40" s="78"/>
      <c r="AP40" s="78"/>
      <c r="AQ40" s="78"/>
      <c r="AR40" s="78"/>
      <c r="AS40" s="78"/>
      <c r="AT40" s="78"/>
      <c r="AU40" s="78"/>
      <c r="AV40" s="78"/>
      <c r="AW40" s="79"/>
      <c r="AX40" s="80"/>
      <c r="AY40" s="81"/>
      <c r="AZ40" s="81"/>
      <c r="BA40" s="81"/>
      <c r="BB40" s="81"/>
      <c r="BC40" s="81"/>
      <c r="BD40" s="81"/>
      <c r="BE40" s="81"/>
      <c r="BF40" s="81" t="s">
        <v>165</v>
      </c>
      <c r="BG40" s="81"/>
      <c r="BH40" s="81"/>
      <c r="BI40" s="81"/>
      <c r="BJ40" s="81"/>
      <c r="BK40" s="82" t="s">
        <v>128</v>
      </c>
      <c r="BL40" s="69" t="s">
        <v>169</v>
      </c>
      <c r="BM40" s="70" t="s">
        <v>169</v>
      </c>
      <c r="BN40" s="70" t="s">
        <v>128</v>
      </c>
      <c r="BO40" s="83" t="s">
        <v>128</v>
      </c>
      <c r="BP40" s="83" t="s">
        <v>128</v>
      </c>
      <c r="BQ40" s="84" t="s">
        <v>129</v>
      </c>
      <c r="BR40" s="85" t="s">
        <v>129</v>
      </c>
      <c r="BS40" s="69"/>
      <c r="BT40" s="71"/>
      <c r="BU40" s="69"/>
      <c r="BV40" s="70"/>
      <c r="BW40" s="86"/>
      <c r="BX40" s="86"/>
      <c r="BY40" s="69"/>
      <c r="BZ40" s="70"/>
      <c r="CA40" s="70"/>
      <c r="CB40" s="71" t="e">
        <v>#REF!</v>
      </c>
      <c r="CC40" s="87"/>
      <c r="CD40" s="86"/>
      <c r="CE40" s="86"/>
      <c r="CF40" s="70"/>
      <c r="CG40" s="70"/>
      <c r="CH40" s="70"/>
      <c r="CI40" s="70" t="e">
        <v>#REF!</v>
      </c>
      <c r="CJ40" s="87"/>
      <c r="CK40" s="86"/>
      <c r="CL40" s="88"/>
      <c r="CM40" s="89"/>
      <c r="CN40" s="64"/>
    </row>
    <row r="41" spans="1:92" ht="15" thickBot="1" x14ac:dyDescent="0.4">
      <c r="A41" s="65">
        <v>29</v>
      </c>
      <c r="B41" s="66" t="s">
        <v>118</v>
      </c>
      <c r="C41" s="67">
        <v>37.68</v>
      </c>
      <c r="D41" s="67" t="s">
        <v>159</v>
      </c>
      <c r="E41" s="67" t="s">
        <v>120</v>
      </c>
      <c r="F41" s="67"/>
      <c r="G41" s="67" t="s">
        <v>142</v>
      </c>
      <c r="H41" s="67"/>
      <c r="I41" s="67">
        <v>12</v>
      </c>
      <c r="J41" s="67">
        <v>20</v>
      </c>
      <c r="K41" s="41" t="s">
        <v>122</v>
      </c>
      <c r="L41" s="68"/>
      <c r="M41" s="69" t="s">
        <v>123</v>
      </c>
      <c r="N41" s="70" t="s">
        <v>124</v>
      </c>
      <c r="O41" s="70" t="s">
        <v>125</v>
      </c>
      <c r="P41" s="70"/>
      <c r="Q41" s="70"/>
      <c r="R41" s="70"/>
      <c r="S41" s="71"/>
      <c r="T41" s="72" t="s">
        <v>126</v>
      </c>
      <c r="U41" s="73">
        <v>2</v>
      </c>
      <c r="V41" s="73">
        <v>37.68</v>
      </c>
      <c r="W41" s="73">
        <v>1.2</v>
      </c>
      <c r="X41" s="73">
        <v>4</v>
      </c>
      <c r="Y41" s="73">
        <v>1.4392699813686278</v>
      </c>
      <c r="Z41" s="68">
        <v>4</v>
      </c>
      <c r="AA41" s="74"/>
      <c r="AB41" s="75"/>
      <c r="AC41" s="75"/>
      <c r="AD41" s="75"/>
      <c r="AE41" s="75"/>
      <c r="AF41" s="75"/>
      <c r="AG41" s="75"/>
      <c r="AH41" s="75"/>
      <c r="AI41" s="75"/>
      <c r="AJ41" s="76"/>
      <c r="AK41" s="77"/>
      <c r="AL41" s="78"/>
      <c r="AM41" s="78"/>
      <c r="AN41" s="78"/>
      <c r="AO41" s="78"/>
      <c r="AP41" s="78"/>
      <c r="AQ41" s="78"/>
      <c r="AR41" s="78"/>
      <c r="AS41" s="78"/>
      <c r="AT41" s="78"/>
      <c r="AU41" s="78"/>
      <c r="AV41" s="78"/>
      <c r="AW41" s="79"/>
      <c r="AX41" s="80"/>
      <c r="AY41" s="81"/>
      <c r="AZ41" s="81"/>
      <c r="BA41" s="81"/>
      <c r="BB41" s="81"/>
      <c r="BC41" s="81"/>
      <c r="BD41" s="81"/>
      <c r="BE41" s="81"/>
      <c r="BF41" s="81"/>
      <c r="BG41" s="81"/>
      <c r="BH41" s="81"/>
      <c r="BI41" s="81"/>
      <c r="BJ41" s="81"/>
      <c r="BK41" s="82"/>
      <c r="BL41" s="69" t="s">
        <v>169</v>
      </c>
      <c r="BM41" s="70" t="s">
        <v>169</v>
      </c>
      <c r="BN41" s="70" t="s">
        <v>169</v>
      </c>
      <c r="BO41" s="83" t="s">
        <v>128</v>
      </c>
      <c r="BP41" s="83" t="s">
        <v>128</v>
      </c>
      <c r="BQ41" s="84" t="s">
        <v>129</v>
      </c>
      <c r="BR41" s="85" t="s">
        <v>129</v>
      </c>
      <c r="BS41" s="69"/>
      <c r="BT41" s="71"/>
      <c r="BU41" s="69"/>
      <c r="BV41" s="70"/>
      <c r="BW41" s="86"/>
      <c r="BX41" s="86"/>
      <c r="BY41" s="69"/>
      <c r="BZ41" s="70"/>
      <c r="CA41" s="70"/>
      <c r="CB41" s="71" t="e">
        <v>#REF!</v>
      </c>
      <c r="CC41" s="87"/>
      <c r="CD41" s="86"/>
      <c r="CE41" s="86"/>
      <c r="CF41" s="70"/>
      <c r="CG41" s="70"/>
      <c r="CH41" s="70"/>
      <c r="CI41" s="70" t="e">
        <v>#REF!</v>
      </c>
      <c r="CJ41" s="87"/>
      <c r="CK41" s="86"/>
      <c r="CL41" s="88" t="s">
        <v>166</v>
      </c>
      <c r="CM41" s="89"/>
      <c r="CN41" s="64"/>
    </row>
    <row r="42" spans="1:92" ht="15" thickBot="1" x14ac:dyDescent="0.4">
      <c r="A42" s="65">
        <v>30</v>
      </c>
      <c r="B42" s="66" t="s">
        <v>118</v>
      </c>
      <c r="C42" s="67">
        <v>254.34</v>
      </c>
      <c r="D42" s="67" t="s">
        <v>119</v>
      </c>
      <c r="E42" s="67" t="s">
        <v>120</v>
      </c>
      <c r="F42" s="67"/>
      <c r="G42" s="67" t="s">
        <v>121</v>
      </c>
      <c r="H42" s="67"/>
      <c r="I42" s="67">
        <v>81</v>
      </c>
      <c r="J42" s="67">
        <v>115</v>
      </c>
      <c r="K42" s="41" t="s">
        <v>122</v>
      </c>
      <c r="L42" s="68"/>
      <c r="M42" s="69" t="s">
        <v>123</v>
      </c>
      <c r="N42" s="70" t="s">
        <v>124</v>
      </c>
      <c r="O42" s="70" t="s">
        <v>125</v>
      </c>
      <c r="P42" s="70"/>
      <c r="Q42" s="70"/>
      <c r="R42" s="70"/>
      <c r="S42" s="71"/>
      <c r="T42" s="72" t="s">
        <v>126</v>
      </c>
      <c r="U42" s="73">
        <v>7</v>
      </c>
      <c r="V42" s="73">
        <v>254.34</v>
      </c>
      <c r="W42" s="73">
        <v>6.8999999999999995</v>
      </c>
      <c r="X42" s="73">
        <v>9</v>
      </c>
      <c r="Y42" s="73">
        <v>9.7150723742382379</v>
      </c>
      <c r="Z42" s="68">
        <v>9.7150723742382379</v>
      </c>
      <c r="AA42" s="74"/>
      <c r="AB42" s="75"/>
      <c r="AC42" s="75" t="s">
        <v>122</v>
      </c>
      <c r="AD42" s="75">
        <v>60</v>
      </c>
      <c r="AE42" s="75"/>
      <c r="AF42" s="75"/>
      <c r="AG42" s="75"/>
      <c r="AH42" s="75"/>
      <c r="AI42" s="75"/>
      <c r="AJ42" s="76" t="s">
        <v>131</v>
      </c>
      <c r="AK42" s="77"/>
      <c r="AL42" s="78"/>
      <c r="AM42" s="78"/>
      <c r="AN42" s="78"/>
      <c r="AO42" s="78"/>
      <c r="AP42" s="78"/>
      <c r="AQ42" s="78"/>
      <c r="AR42" s="78"/>
      <c r="AS42" s="78"/>
      <c r="AT42" s="78"/>
      <c r="AU42" s="78"/>
      <c r="AV42" s="78"/>
      <c r="AW42" s="79"/>
      <c r="AX42" s="80"/>
      <c r="AY42" s="81" t="s">
        <v>129</v>
      </c>
      <c r="AZ42" s="81"/>
      <c r="BA42" s="81">
        <v>4</v>
      </c>
      <c r="BB42" s="81"/>
      <c r="BC42" s="81"/>
      <c r="BD42" s="81"/>
      <c r="BE42" s="81" t="s">
        <v>163</v>
      </c>
      <c r="BF42" s="81"/>
      <c r="BG42" s="81"/>
      <c r="BH42" s="81"/>
      <c r="BI42" s="81"/>
      <c r="BJ42" s="81"/>
      <c r="BK42" s="82" t="s">
        <v>131</v>
      </c>
      <c r="BL42" s="69" t="s">
        <v>131</v>
      </c>
      <c r="BM42" s="70" t="s">
        <v>169</v>
      </c>
      <c r="BN42" s="70" t="s">
        <v>131</v>
      </c>
      <c r="BO42" s="83" t="s">
        <v>131</v>
      </c>
      <c r="BP42" s="83" t="s">
        <v>131</v>
      </c>
      <c r="BQ42" s="84" t="s">
        <v>136</v>
      </c>
      <c r="BR42" s="85" t="s">
        <v>136</v>
      </c>
      <c r="BS42" s="69"/>
      <c r="BT42" s="71"/>
      <c r="BU42" s="69"/>
      <c r="BV42" s="70"/>
      <c r="BW42" s="86" t="s">
        <v>154</v>
      </c>
      <c r="BX42" s="86"/>
      <c r="BY42" s="69"/>
      <c r="BZ42" s="70"/>
      <c r="CA42" s="70"/>
      <c r="CB42" s="71" t="e">
        <v>#REF!</v>
      </c>
      <c r="CC42" s="87"/>
      <c r="CD42" s="86"/>
      <c r="CE42" s="86"/>
      <c r="CF42" s="70"/>
      <c r="CG42" s="70"/>
      <c r="CH42" s="70"/>
      <c r="CI42" s="70" t="e">
        <v>#REF!</v>
      </c>
      <c r="CJ42" s="87"/>
      <c r="CK42" s="86"/>
      <c r="CL42" s="88"/>
      <c r="CM42" s="89"/>
      <c r="CN42" s="64"/>
    </row>
    <row r="43" spans="1:92" ht="15" thickBot="1" x14ac:dyDescent="0.4">
      <c r="A43" s="65">
        <v>31</v>
      </c>
      <c r="B43" s="66" t="s">
        <v>118</v>
      </c>
      <c r="C43" s="67">
        <v>150.72</v>
      </c>
      <c r="D43" s="67" t="s">
        <v>119</v>
      </c>
      <c r="E43" s="67" t="s">
        <v>120</v>
      </c>
      <c r="F43" s="67"/>
      <c r="G43" s="67" t="s">
        <v>125</v>
      </c>
      <c r="H43" s="67"/>
      <c r="I43" s="67">
        <v>48</v>
      </c>
      <c r="J43" s="67">
        <v>70</v>
      </c>
      <c r="K43" s="41" t="s">
        <v>122</v>
      </c>
      <c r="L43" s="68"/>
      <c r="M43" s="69" t="s">
        <v>123</v>
      </c>
      <c r="N43" s="70" t="s">
        <v>124</v>
      </c>
      <c r="O43" s="70" t="s">
        <v>125</v>
      </c>
      <c r="P43" s="70"/>
      <c r="Q43" s="70"/>
      <c r="R43" s="70"/>
      <c r="S43" s="71"/>
      <c r="T43" s="72" t="s">
        <v>126</v>
      </c>
      <c r="U43" s="73">
        <v>5</v>
      </c>
      <c r="V43" s="73">
        <v>150.72</v>
      </c>
      <c r="W43" s="73">
        <v>4.2</v>
      </c>
      <c r="X43" s="73">
        <v>7</v>
      </c>
      <c r="Y43" s="73">
        <v>5.7570799254745113</v>
      </c>
      <c r="Z43" s="68">
        <v>7</v>
      </c>
      <c r="AA43" s="74"/>
      <c r="AB43" s="75"/>
      <c r="AC43" s="75"/>
      <c r="AD43" s="75"/>
      <c r="AE43" s="75"/>
      <c r="AF43" s="75"/>
      <c r="AG43" s="75"/>
      <c r="AH43" s="75"/>
      <c r="AI43" s="75"/>
      <c r="AJ43" s="76"/>
      <c r="AK43" s="77"/>
      <c r="AL43" s="78"/>
      <c r="AM43" s="78"/>
      <c r="AN43" s="78"/>
      <c r="AO43" s="78"/>
      <c r="AP43" s="78">
        <v>1</v>
      </c>
      <c r="AQ43" s="78"/>
      <c r="AR43" s="78"/>
      <c r="AS43" s="78"/>
      <c r="AT43" s="78"/>
      <c r="AU43" s="78"/>
      <c r="AV43" s="78"/>
      <c r="AW43" s="79" t="s">
        <v>131</v>
      </c>
      <c r="AX43" s="80"/>
      <c r="AY43" s="81" t="s">
        <v>129</v>
      </c>
      <c r="AZ43" s="81"/>
      <c r="BA43" s="81"/>
      <c r="BB43" s="81"/>
      <c r="BC43" s="81">
        <v>1</v>
      </c>
      <c r="BD43" s="81"/>
      <c r="BE43" s="81" t="s">
        <v>160</v>
      </c>
      <c r="BF43" s="81"/>
      <c r="BG43" s="81"/>
      <c r="BH43" s="81"/>
      <c r="BI43" s="81"/>
      <c r="BJ43" s="81"/>
      <c r="BK43" s="82" t="s">
        <v>131</v>
      </c>
      <c r="BL43" s="69" t="s">
        <v>169</v>
      </c>
      <c r="BM43" s="70" t="s">
        <v>131</v>
      </c>
      <c r="BN43" s="70" t="s">
        <v>131</v>
      </c>
      <c r="BO43" s="83" t="s">
        <v>131</v>
      </c>
      <c r="BP43" s="83" t="s">
        <v>131</v>
      </c>
      <c r="BQ43" s="84" t="s">
        <v>136</v>
      </c>
      <c r="BR43" s="85" t="s">
        <v>136</v>
      </c>
      <c r="BS43" s="69"/>
      <c r="BT43" s="71"/>
      <c r="BU43" s="69" t="s">
        <v>152</v>
      </c>
      <c r="BV43" s="70"/>
      <c r="BW43" s="86" t="s">
        <v>130</v>
      </c>
      <c r="BX43" s="86"/>
      <c r="BY43" s="69"/>
      <c r="BZ43" s="70"/>
      <c r="CA43" s="70"/>
      <c r="CB43" s="71" t="e">
        <v>#REF!</v>
      </c>
      <c r="CC43" s="87"/>
      <c r="CD43" s="86"/>
      <c r="CE43" s="86"/>
      <c r="CF43" s="70"/>
      <c r="CG43" s="70"/>
      <c r="CH43" s="70"/>
      <c r="CI43" s="70" t="e">
        <v>#REF!</v>
      </c>
      <c r="CJ43" s="87"/>
      <c r="CK43" s="86"/>
      <c r="CL43" s="88" t="s">
        <v>167</v>
      </c>
      <c r="CM43" s="89"/>
      <c r="CN43" s="64"/>
    </row>
    <row r="44" spans="1:92" ht="15" thickBot="1" x14ac:dyDescent="0.4">
      <c r="A44" s="65">
        <v>32</v>
      </c>
      <c r="B44" s="66" t="s">
        <v>118</v>
      </c>
      <c r="C44" s="67">
        <v>157</v>
      </c>
      <c r="D44" s="67" t="s">
        <v>119</v>
      </c>
      <c r="E44" s="67" t="s">
        <v>120</v>
      </c>
      <c r="F44" s="67"/>
      <c r="G44" s="67" t="s">
        <v>121</v>
      </c>
      <c r="H44" s="67"/>
      <c r="I44" s="67">
        <v>50</v>
      </c>
      <c r="J44" s="67">
        <v>65</v>
      </c>
      <c r="K44" s="41" t="s">
        <v>122</v>
      </c>
      <c r="L44" s="68"/>
      <c r="M44" s="69" t="s">
        <v>123</v>
      </c>
      <c r="N44" s="70" t="s">
        <v>124</v>
      </c>
      <c r="O44" s="70" t="s">
        <v>125</v>
      </c>
      <c r="P44" s="70"/>
      <c r="Q44" s="70"/>
      <c r="R44" s="70"/>
      <c r="S44" s="71"/>
      <c r="T44" s="72" t="s">
        <v>126</v>
      </c>
      <c r="U44" s="73">
        <v>5</v>
      </c>
      <c r="V44" s="73">
        <v>157</v>
      </c>
      <c r="W44" s="73">
        <v>3.9</v>
      </c>
      <c r="X44" s="73">
        <v>7</v>
      </c>
      <c r="Y44" s="73">
        <v>5.9969582557026166</v>
      </c>
      <c r="Z44" s="68">
        <v>7</v>
      </c>
      <c r="AA44" s="74"/>
      <c r="AB44" s="75"/>
      <c r="AC44" s="75"/>
      <c r="AD44" s="75"/>
      <c r="AE44" s="75"/>
      <c r="AF44" s="75"/>
      <c r="AG44" s="75"/>
      <c r="AH44" s="75"/>
      <c r="AI44" s="75"/>
      <c r="AJ44" s="76"/>
      <c r="AK44" s="77"/>
      <c r="AL44" s="78"/>
      <c r="AM44" s="78"/>
      <c r="AN44" s="78"/>
      <c r="AO44" s="78"/>
      <c r="AP44" s="78"/>
      <c r="AQ44" s="78"/>
      <c r="AR44" s="78"/>
      <c r="AS44" s="78"/>
      <c r="AT44" s="78"/>
      <c r="AU44" s="78"/>
      <c r="AV44" s="78"/>
      <c r="AW44" s="79"/>
      <c r="AX44" s="80"/>
      <c r="AY44" s="81"/>
      <c r="AZ44" s="81"/>
      <c r="BA44" s="81"/>
      <c r="BB44" s="81"/>
      <c r="BC44" s="81"/>
      <c r="BD44" s="81"/>
      <c r="BE44" s="81" t="s">
        <v>148</v>
      </c>
      <c r="BF44" s="81"/>
      <c r="BG44" s="81"/>
      <c r="BH44" s="81"/>
      <c r="BI44" s="81"/>
      <c r="BJ44" s="81"/>
      <c r="BK44" s="82" t="s">
        <v>128</v>
      </c>
      <c r="BL44" s="69" t="s">
        <v>169</v>
      </c>
      <c r="BM44" s="70" t="s">
        <v>169</v>
      </c>
      <c r="BN44" s="70" t="s">
        <v>128</v>
      </c>
      <c r="BO44" s="83" t="s">
        <v>128</v>
      </c>
      <c r="BP44" s="83" t="s">
        <v>128</v>
      </c>
      <c r="BQ44" s="84" t="s">
        <v>129</v>
      </c>
      <c r="BR44" s="85" t="s">
        <v>129</v>
      </c>
      <c r="BS44" s="69"/>
      <c r="BT44" s="71"/>
      <c r="BU44" s="69"/>
      <c r="BV44" s="70"/>
      <c r="BW44" s="86"/>
      <c r="BX44" s="86"/>
      <c r="BY44" s="69"/>
      <c r="BZ44" s="70"/>
      <c r="CA44" s="70"/>
      <c r="CB44" s="71" t="e">
        <v>#REF!</v>
      </c>
      <c r="CC44" s="87"/>
      <c r="CD44" s="86"/>
      <c r="CE44" s="86"/>
      <c r="CF44" s="70"/>
      <c r="CG44" s="70"/>
      <c r="CH44" s="70"/>
      <c r="CI44" s="70" t="e">
        <v>#REF!</v>
      </c>
      <c r="CJ44" s="87"/>
      <c r="CK44" s="86"/>
      <c r="CL44" s="88"/>
      <c r="CM44" s="89"/>
      <c r="CN44" s="64"/>
    </row>
    <row r="45" spans="1:92" ht="15" thickBot="1" x14ac:dyDescent="0.4">
      <c r="A45" s="65">
        <v>33</v>
      </c>
      <c r="B45" s="66" t="s">
        <v>118</v>
      </c>
      <c r="C45" s="67">
        <v>244.92000000000002</v>
      </c>
      <c r="D45" s="67" t="s">
        <v>119</v>
      </c>
      <c r="E45" s="67" t="s">
        <v>120</v>
      </c>
      <c r="F45" s="67"/>
      <c r="G45" s="67" t="s">
        <v>125</v>
      </c>
      <c r="H45" s="67"/>
      <c r="I45" s="67">
        <v>78</v>
      </c>
      <c r="J45" s="67">
        <v>100</v>
      </c>
      <c r="K45" s="41" t="s">
        <v>122</v>
      </c>
      <c r="L45" s="68"/>
      <c r="M45" s="69" t="s">
        <v>123</v>
      </c>
      <c r="N45" s="70" t="s">
        <v>124</v>
      </c>
      <c r="O45" s="70" t="s">
        <v>125</v>
      </c>
      <c r="P45" s="70"/>
      <c r="Q45" s="70"/>
      <c r="R45" s="70"/>
      <c r="S45" s="71"/>
      <c r="T45" s="72" t="s">
        <v>126</v>
      </c>
      <c r="U45" s="73">
        <v>6</v>
      </c>
      <c r="V45" s="73">
        <v>244.92000000000002</v>
      </c>
      <c r="W45" s="73">
        <v>6</v>
      </c>
      <c r="X45" s="73">
        <v>8</v>
      </c>
      <c r="Y45" s="73">
        <v>9.3552548788960816</v>
      </c>
      <c r="Z45" s="68">
        <v>9.3552548788960816</v>
      </c>
      <c r="AA45" s="74"/>
      <c r="AB45" s="75"/>
      <c r="AC45" s="75"/>
      <c r="AD45" s="75"/>
      <c r="AE45" s="75"/>
      <c r="AF45" s="75"/>
      <c r="AG45" s="75"/>
      <c r="AH45" s="75"/>
      <c r="AI45" s="75"/>
      <c r="AJ45" s="76"/>
      <c r="AK45" s="77"/>
      <c r="AL45" s="78" t="s">
        <v>122</v>
      </c>
      <c r="AM45" s="78" t="s">
        <v>122</v>
      </c>
      <c r="AN45" s="78"/>
      <c r="AO45" s="78"/>
      <c r="AP45" s="78"/>
      <c r="AQ45" s="78"/>
      <c r="AR45" s="78"/>
      <c r="AS45" s="78"/>
      <c r="AT45" s="78"/>
      <c r="AU45" s="78"/>
      <c r="AV45" s="78"/>
      <c r="AW45" s="79" t="s">
        <v>128</v>
      </c>
      <c r="AX45" s="80"/>
      <c r="AY45" s="81" t="s">
        <v>141</v>
      </c>
      <c r="AZ45" s="81"/>
      <c r="BA45" s="81"/>
      <c r="BB45" s="81"/>
      <c r="BC45" s="81"/>
      <c r="BD45" s="81"/>
      <c r="BE45" s="81" t="s">
        <v>130</v>
      </c>
      <c r="BF45" s="81"/>
      <c r="BG45" s="81"/>
      <c r="BH45" s="81"/>
      <c r="BI45" s="81"/>
      <c r="BJ45" s="81"/>
      <c r="BK45" s="82" t="s">
        <v>131</v>
      </c>
      <c r="BL45" s="69" t="s">
        <v>169</v>
      </c>
      <c r="BM45" s="70" t="s">
        <v>128</v>
      </c>
      <c r="BN45" s="70" t="s">
        <v>131</v>
      </c>
      <c r="BO45" s="83" t="s">
        <v>131</v>
      </c>
      <c r="BP45" s="83" t="s">
        <v>131</v>
      </c>
      <c r="BQ45" s="84" t="s">
        <v>136</v>
      </c>
      <c r="BR45" s="85" t="s">
        <v>136</v>
      </c>
      <c r="BS45" s="69"/>
      <c r="BT45" s="71"/>
      <c r="BU45" s="69"/>
      <c r="BV45" s="70"/>
      <c r="BW45" s="86" t="s">
        <v>137</v>
      </c>
      <c r="BX45" s="86"/>
      <c r="BY45" s="69"/>
      <c r="BZ45" s="70"/>
      <c r="CA45" s="70"/>
      <c r="CB45" s="71" t="e">
        <v>#REF!</v>
      </c>
      <c r="CC45" s="87"/>
      <c r="CD45" s="86"/>
      <c r="CE45" s="86"/>
      <c r="CF45" s="70"/>
      <c r="CG45" s="70"/>
      <c r="CH45" s="70"/>
      <c r="CI45" s="70" t="e">
        <v>#REF!</v>
      </c>
      <c r="CJ45" s="87"/>
      <c r="CK45" s="86"/>
      <c r="CL45" s="88"/>
      <c r="CM45" s="89"/>
      <c r="CN45" s="64"/>
    </row>
    <row r="46" spans="1:92" ht="15" thickBot="1" x14ac:dyDescent="0.4">
      <c r="A46" s="65">
        <v>34</v>
      </c>
      <c r="B46" s="66" t="s">
        <v>118</v>
      </c>
      <c r="C46" s="67">
        <v>204.1</v>
      </c>
      <c r="D46" s="67" t="s">
        <v>119</v>
      </c>
      <c r="E46" s="67" t="s">
        <v>120</v>
      </c>
      <c r="F46" s="67"/>
      <c r="G46" s="67" t="s">
        <v>161</v>
      </c>
      <c r="H46" s="67"/>
      <c r="I46" s="67">
        <v>65</v>
      </c>
      <c r="J46" s="67">
        <v>85</v>
      </c>
      <c r="K46" s="41" t="s">
        <v>122</v>
      </c>
      <c r="L46" s="68"/>
      <c r="M46" s="69" t="s">
        <v>123</v>
      </c>
      <c r="N46" s="70" t="s">
        <v>124</v>
      </c>
      <c r="O46" s="70" t="s">
        <v>125</v>
      </c>
      <c r="P46" s="70"/>
      <c r="Q46" s="70"/>
      <c r="R46" s="70"/>
      <c r="S46" s="71"/>
      <c r="T46" s="72" t="s">
        <v>131</v>
      </c>
      <c r="U46" s="73">
        <v>6</v>
      </c>
      <c r="V46" s="73">
        <v>204.1</v>
      </c>
      <c r="W46" s="73">
        <v>5.0999999999999996</v>
      </c>
      <c r="X46" s="73">
        <v>8</v>
      </c>
      <c r="Y46" s="73">
        <v>7.7960457324134005</v>
      </c>
      <c r="Z46" s="68">
        <v>8</v>
      </c>
      <c r="AA46" s="74"/>
      <c r="AB46" s="75"/>
      <c r="AC46" s="75"/>
      <c r="AD46" s="75"/>
      <c r="AE46" s="75"/>
      <c r="AF46" s="75"/>
      <c r="AG46" s="75"/>
      <c r="AH46" s="75"/>
      <c r="AI46" s="75"/>
      <c r="AJ46" s="76"/>
      <c r="AK46" s="77"/>
      <c r="AL46" s="78"/>
      <c r="AM46" s="78"/>
      <c r="AN46" s="78"/>
      <c r="AO46" s="78"/>
      <c r="AP46" s="78" t="s">
        <v>122</v>
      </c>
      <c r="AQ46" s="78"/>
      <c r="AR46" s="78"/>
      <c r="AS46" s="78" t="s">
        <v>139</v>
      </c>
      <c r="AT46" s="78"/>
      <c r="AU46" s="78"/>
      <c r="AV46" s="78"/>
      <c r="AW46" s="79" t="s">
        <v>131</v>
      </c>
      <c r="AX46" s="80"/>
      <c r="AY46" s="81" t="s">
        <v>129</v>
      </c>
      <c r="AZ46" s="81"/>
      <c r="BA46" s="81"/>
      <c r="BB46" s="81"/>
      <c r="BC46" s="81"/>
      <c r="BD46" s="81"/>
      <c r="BE46" s="81"/>
      <c r="BF46" s="81"/>
      <c r="BG46" s="81"/>
      <c r="BH46" s="81"/>
      <c r="BI46" s="81"/>
      <c r="BJ46" s="81"/>
      <c r="BK46" s="82" t="s">
        <v>131</v>
      </c>
      <c r="BL46" s="69" t="s">
        <v>169</v>
      </c>
      <c r="BM46" s="70" t="s">
        <v>131</v>
      </c>
      <c r="BN46" s="70" t="s">
        <v>131</v>
      </c>
      <c r="BO46" s="83" t="s">
        <v>131</v>
      </c>
      <c r="BP46" s="83" t="s">
        <v>143</v>
      </c>
      <c r="BQ46" s="84" t="s">
        <v>144</v>
      </c>
      <c r="BR46" s="85" t="s">
        <v>144</v>
      </c>
      <c r="BS46" s="69"/>
      <c r="BT46" s="71"/>
      <c r="BU46" s="69" t="s">
        <v>140</v>
      </c>
      <c r="BV46" s="70"/>
      <c r="BW46" s="86" t="s">
        <v>117</v>
      </c>
      <c r="BX46" s="86"/>
      <c r="BY46" s="69"/>
      <c r="BZ46" s="70"/>
      <c r="CA46" s="70" t="s">
        <v>155</v>
      </c>
      <c r="CB46" s="71" t="e">
        <v>#REF!</v>
      </c>
      <c r="CC46" s="87"/>
      <c r="CD46" s="86"/>
      <c r="CE46" s="86"/>
      <c r="CF46" s="70"/>
      <c r="CG46" s="70"/>
      <c r="CH46" s="70"/>
      <c r="CI46" s="70" t="e">
        <v>#REF!</v>
      </c>
      <c r="CJ46" s="87"/>
      <c r="CK46" s="86"/>
      <c r="CL46" s="88"/>
      <c r="CM46" s="89"/>
      <c r="CN46" s="64"/>
    </row>
    <row r="47" spans="1:92" ht="15" thickBot="1" x14ac:dyDescent="0.4">
      <c r="A47" s="65">
        <v>35</v>
      </c>
      <c r="B47" s="66" t="s">
        <v>168</v>
      </c>
      <c r="C47" s="67">
        <v>87.92</v>
      </c>
      <c r="D47" s="67" t="s">
        <v>159</v>
      </c>
      <c r="E47" s="67" t="s">
        <v>120</v>
      </c>
      <c r="F47" s="67"/>
      <c r="G47" s="67" t="s">
        <v>142</v>
      </c>
      <c r="H47" s="67"/>
      <c r="I47" s="67">
        <v>28</v>
      </c>
      <c r="J47" s="67">
        <v>45</v>
      </c>
      <c r="K47" s="41" t="s">
        <v>122</v>
      </c>
      <c r="L47" s="68"/>
      <c r="M47" s="69" t="s">
        <v>123</v>
      </c>
      <c r="N47" s="70" t="s">
        <v>124</v>
      </c>
      <c r="O47" s="70" t="s">
        <v>125</v>
      </c>
      <c r="P47" s="70"/>
      <c r="Q47" s="70"/>
      <c r="R47" s="70"/>
      <c r="S47" s="71"/>
      <c r="T47" s="72" t="s">
        <v>126</v>
      </c>
      <c r="U47" s="73">
        <v>5</v>
      </c>
      <c r="V47" s="73">
        <v>87.92</v>
      </c>
      <c r="W47" s="73">
        <v>2.6999999999999997</v>
      </c>
      <c r="X47" s="73">
        <v>7</v>
      </c>
      <c r="Y47" s="73">
        <v>3.358296623193465</v>
      </c>
      <c r="Z47" s="68">
        <v>7</v>
      </c>
      <c r="AA47" s="74"/>
      <c r="AB47" s="75" t="s">
        <v>122</v>
      </c>
      <c r="AC47" s="75"/>
      <c r="AD47" s="75"/>
      <c r="AE47" s="75"/>
      <c r="AF47" s="75" t="s">
        <v>147</v>
      </c>
      <c r="AG47" s="75"/>
      <c r="AH47" s="75"/>
      <c r="AI47" s="75"/>
      <c r="AJ47" s="76" t="s">
        <v>128</v>
      </c>
      <c r="AK47" s="77"/>
      <c r="AL47" s="78"/>
      <c r="AM47" s="78"/>
      <c r="AN47" s="78"/>
      <c r="AO47" s="78"/>
      <c r="AP47" s="78"/>
      <c r="AQ47" s="78"/>
      <c r="AR47" s="78"/>
      <c r="AS47" s="78"/>
      <c r="AT47" s="78"/>
      <c r="AU47" s="78"/>
      <c r="AV47" s="78"/>
      <c r="AW47" s="79"/>
      <c r="AX47" s="80"/>
      <c r="AY47" s="81"/>
      <c r="AZ47" s="81"/>
      <c r="BA47" s="81"/>
      <c r="BB47" s="81"/>
      <c r="BC47" s="81"/>
      <c r="BD47" s="81"/>
      <c r="BE47" s="81"/>
      <c r="BF47" s="81"/>
      <c r="BG47" s="81"/>
      <c r="BH47" s="81"/>
      <c r="BI47" s="81"/>
      <c r="BJ47" s="81"/>
      <c r="BK47" s="82"/>
      <c r="BL47" s="69" t="s">
        <v>128</v>
      </c>
      <c r="BM47" s="70" t="s">
        <v>169</v>
      </c>
      <c r="BN47" s="70" t="s">
        <v>169</v>
      </c>
      <c r="BO47" s="83" t="s">
        <v>128</v>
      </c>
      <c r="BP47" s="83" t="s">
        <v>128</v>
      </c>
      <c r="BQ47" s="84" t="s">
        <v>129</v>
      </c>
      <c r="BR47" s="85" t="s">
        <v>129</v>
      </c>
      <c r="BS47" s="69"/>
      <c r="BT47" s="71"/>
      <c r="BU47" s="69"/>
      <c r="BV47" s="70"/>
      <c r="BW47" s="86"/>
      <c r="BX47" s="86"/>
      <c r="BY47" s="69"/>
      <c r="BZ47" s="70"/>
      <c r="CA47" s="70"/>
      <c r="CB47" s="71" t="e">
        <v>#REF!</v>
      </c>
      <c r="CC47" s="87"/>
      <c r="CD47" s="86"/>
      <c r="CE47" s="86"/>
      <c r="CF47" s="70"/>
      <c r="CG47" s="70"/>
      <c r="CH47" s="70"/>
      <c r="CI47" s="70" t="e">
        <v>#REF!</v>
      </c>
      <c r="CJ47" s="87"/>
      <c r="CK47" s="86"/>
      <c r="CL47" s="88"/>
      <c r="CM47" s="89"/>
      <c r="CN47" s="64"/>
    </row>
    <row r="48" spans="1:92" ht="15" thickBot="1" x14ac:dyDescent="0.4">
      <c r="A48" s="65">
        <v>36</v>
      </c>
      <c r="B48" s="66" t="s">
        <v>118</v>
      </c>
      <c r="C48" s="67">
        <v>180.55</v>
      </c>
      <c r="D48" s="67" t="s">
        <v>119</v>
      </c>
      <c r="E48" s="67" t="s">
        <v>120</v>
      </c>
      <c r="F48" s="67"/>
      <c r="G48" s="67" t="s">
        <v>125</v>
      </c>
      <c r="H48" s="67"/>
      <c r="I48" s="67">
        <v>57.5</v>
      </c>
      <c r="J48" s="67">
        <v>75</v>
      </c>
      <c r="K48" s="41" t="s">
        <v>122</v>
      </c>
      <c r="L48" s="68"/>
      <c r="M48" s="69" t="s">
        <v>123</v>
      </c>
      <c r="N48" s="70" t="s">
        <v>124</v>
      </c>
      <c r="O48" s="70" t="s">
        <v>125</v>
      </c>
      <c r="P48" s="70"/>
      <c r="Q48" s="70"/>
      <c r="R48" s="70"/>
      <c r="S48" s="71"/>
      <c r="T48" s="72" t="s">
        <v>126</v>
      </c>
      <c r="U48" s="73">
        <v>5</v>
      </c>
      <c r="V48" s="73">
        <v>180.55</v>
      </c>
      <c r="W48" s="73">
        <v>4.5</v>
      </c>
      <c r="X48" s="73">
        <v>7</v>
      </c>
      <c r="Y48" s="73">
        <v>6.8965019940580099</v>
      </c>
      <c r="Z48" s="68">
        <v>7</v>
      </c>
      <c r="AA48" s="74"/>
      <c r="AB48" s="75"/>
      <c r="AC48" s="75"/>
      <c r="AD48" s="75"/>
      <c r="AE48" s="75"/>
      <c r="AF48" s="75"/>
      <c r="AG48" s="75"/>
      <c r="AH48" s="75"/>
      <c r="AI48" s="75"/>
      <c r="AJ48" s="76"/>
      <c r="AK48" s="77"/>
      <c r="AL48" s="78"/>
      <c r="AM48" s="78"/>
      <c r="AN48" s="78"/>
      <c r="AO48" s="78"/>
      <c r="AP48" s="78"/>
      <c r="AQ48" s="78"/>
      <c r="AR48" s="78"/>
      <c r="AS48" s="78"/>
      <c r="AT48" s="78"/>
      <c r="AU48" s="78"/>
      <c r="AV48" s="78"/>
      <c r="AW48" s="79"/>
      <c r="AX48" s="80"/>
      <c r="AY48" s="81" t="s">
        <v>129</v>
      </c>
      <c r="AZ48" s="81"/>
      <c r="BA48" s="81">
        <v>1</v>
      </c>
      <c r="BB48" s="81"/>
      <c r="BC48" s="81"/>
      <c r="BD48" s="81"/>
      <c r="BE48" s="81"/>
      <c r="BF48" s="81"/>
      <c r="BG48" s="81"/>
      <c r="BH48" s="81"/>
      <c r="BI48" s="81"/>
      <c r="BJ48" s="81"/>
      <c r="BK48" s="82" t="s">
        <v>131</v>
      </c>
      <c r="BL48" s="69" t="s">
        <v>169</v>
      </c>
      <c r="BM48" s="70" t="s">
        <v>169</v>
      </c>
      <c r="BN48" s="70" t="s">
        <v>131</v>
      </c>
      <c r="BO48" s="83" t="s">
        <v>131</v>
      </c>
      <c r="BP48" s="83" t="s">
        <v>143</v>
      </c>
      <c r="BQ48" s="84" t="s">
        <v>144</v>
      </c>
      <c r="BR48" s="85" t="s">
        <v>144</v>
      </c>
      <c r="BS48" s="69"/>
      <c r="BT48" s="71"/>
      <c r="BU48" s="69"/>
      <c r="BV48" s="70"/>
      <c r="BW48" s="86" t="s">
        <v>145</v>
      </c>
      <c r="BX48" s="86"/>
      <c r="BY48" s="69"/>
      <c r="BZ48" s="70"/>
      <c r="CA48" s="70"/>
      <c r="CB48" s="71" t="e">
        <v>#REF!</v>
      </c>
      <c r="CC48" s="87"/>
      <c r="CD48" s="86"/>
      <c r="CE48" s="86"/>
      <c r="CF48" s="70"/>
      <c r="CG48" s="70"/>
      <c r="CH48" s="70"/>
      <c r="CI48" s="70" t="e">
        <v>#REF!</v>
      </c>
      <c r="CJ48" s="87"/>
      <c r="CK48" s="86"/>
      <c r="CL48" s="88"/>
      <c r="CM48" s="89"/>
      <c r="CN48" s="64"/>
    </row>
    <row r="49" spans="1:92" ht="15" thickBot="1" x14ac:dyDescent="0.4">
      <c r="A49" s="65">
        <v>37</v>
      </c>
      <c r="B49" s="66" t="s">
        <v>118</v>
      </c>
      <c r="C49" s="67">
        <v>113.04</v>
      </c>
      <c r="D49" s="67" t="s">
        <v>119</v>
      </c>
      <c r="E49" s="67" t="s">
        <v>120</v>
      </c>
      <c r="F49" s="67"/>
      <c r="G49" s="67" t="s">
        <v>121</v>
      </c>
      <c r="H49" s="67"/>
      <c r="I49" s="67">
        <v>36</v>
      </c>
      <c r="J49" s="67">
        <v>50</v>
      </c>
      <c r="K49" s="41" t="s">
        <v>122</v>
      </c>
      <c r="L49" s="68"/>
      <c r="M49" s="69" t="s">
        <v>123</v>
      </c>
      <c r="N49" s="70" t="s">
        <v>124</v>
      </c>
      <c r="O49" s="70" t="s">
        <v>125</v>
      </c>
      <c r="P49" s="70"/>
      <c r="Q49" s="70"/>
      <c r="R49" s="70"/>
      <c r="S49" s="71"/>
      <c r="T49" s="72" t="s">
        <v>126</v>
      </c>
      <c r="U49" s="73">
        <v>4</v>
      </c>
      <c r="V49" s="73">
        <v>113.04</v>
      </c>
      <c r="W49" s="73">
        <v>3</v>
      </c>
      <c r="X49" s="73">
        <v>6</v>
      </c>
      <c r="Y49" s="73">
        <v>4.3178099441058837</v>
      </c>
      <c r="Z49" s="68">
        <v>6</v>
      </c>
      <c r="AA49" s="74"/>
      <c r="AB49" s="75"/>
      <c r="AC49" s="75"/>
      <c r="AD49" s="75"/>
      <c r="AE49" s="75"/>
      <c r="AF49" s="75"/>
      <c r="AG49" s="75"/>
      <c r="AH49" s="75"/>
      <c r="AI49" s="75"/>
      <c r="AJ49" s="76"/>
      <c r="AK49" s="77"/>
      <c r="AL49" s="78" t="s">
        <v>122</v>
      </c>
      <c r="AM49" s="78" t="s">
        <v>122</v>
      </c>
      <c r="AN49" s="78">
        <v>1</v>
      </c>
      <c r="AO49" s="78"/>
      <c r="AP49" s="78"/>
      <c r="AQ49" s="78"/>
      <c r="AR49" s="78"/>
      <c r="AS49" s="78"/>
      <c r="AT49" s="78"/>
      <c r="AU49" s="78"/>
      <c r="AV49" s="78"/>
      <c r="AW49" s="79" t="s">
        <v>128</v>
      </c>
      <c r="AX49" s="80"/>
      <c r="AY49" s="81"/>
      <c r="AZ49" s="81"/>
      <c r="BA49" s="81"/>
      <c r="BB49" s="81"/>
      <c r="BC49" s="81"/>
      <c r="BD49" s="81"/>
      <c r="BE49" s="81"/>
      <c r="BF49" s="81"/>
      <c r="BG49" s="81"/>
      <c r="BH49" s="81"/>
      <c r="BI49" s="81"/>
      <c r="BJ49" s="81"/>
      <c r="BK49" s="82"/>
      <c r="BL49" s="69" t="s">
        <v>169</v>
      </c>
      <c r="BM49" s="70" t="s">
        <v>128</v>
      </c>
      <c r="BN49" s="70" t="s">
        <v>169</v>
      </c>
      <c r="BO49" s="83" t="s">
        <v>128</v>
      </c>
      <c r="BP49" s="83" t="s">
        <v>128</v>
      </c>
      <c r="BQ49" s="84" t="s">
        <v>129</v>
      </c>
      <c r="BR49" s="85" t="s">
        <v>129</v>
      </c>
      <c r="BS49" s="69"/>
      <c r="BT49" s="71"/>
      <c r="BU49" s="69"/>
      <c r="BV49" s="70"/>
      <c r="BW49" s="86"/>
      <c r="BX49" s="86"/>
      <c r="BY49" s="69"/>
      <c r="BZ49" s="70"/>
      <c r="CA49" s="70" t="s">
        <v>132</v>
      </c>
      <c r="CB49" s="71" t="e">
        <v>#REF!</v>
      </c>
      <c r="CC49" s="87"/>
      <c r="CD49" s="86"/>
      <c r="CE49" s="86"/>
      <c r="CF49" s="70"/>
      <c r="CG49" s="70"/>
      <c r="CH49" s="70"/>
      <c r="CI49" s="70" t="e">
        <v>#REF!</v>
      </c>
      <c r="CJ49" s="87"/>
      <c r="CK49" s="86"/>
      <c r="CL49" s="88"/>
      <c r="CM49" s="89"/>
      <c r="CN49" s="64"/>
    </row>
    <row r="50" spans="1:92" ht="15" thickBot="1" x14ac:dyDescent="0.4">
      <c r="A50" s="65">
        <v>38</v>
      </c>
      <c r="B50" s="66" t="s">
        <v>118</v>
      </c>
      <c r="C50" s="67">
        <v>185.26000000000002</v>
      </c>
      <c r="D50" s="67" t="s">
        <v>119</v>
      </c>
      <c r="E50" s="67" t="s">
        <v>120</v>
      </c>
      <c r="F50" s="67"/>
      <c r="G50" s="67" t="s">
        <v>161</v>
      </c>
      <c r="H50" s="67"/>
      <c r="I50" s="67">
        <v>59</v>
      </c>
      <c r="J50" s="67">
        <v>80</v>
      </c>
      <c r="K50" s="41" t="s">
        <v>122</v>
      </c>
      <c r="L50" s="68"/>
      <c r="M50" s="69" t="s">
        <v>123</v>
      </c>
      <c r="N50" s="70" t="s">
        <v>124</v>
      </c>
      <c r="O50" s="70" t="s">
        <v>125</v>
      </c>
      <c r="P50" s="70"/>
      <c r="Q50" s="70"/>
      <c r="R50" s="70"/>
      <c r="S50" s="71"/>
      <c r="T50" s="72" t="s">
        <v>157</v>
      </c>
      <c r="U50" s="73">
        <v>7</v>
      </c>
      <c r="V50" s="73">
        <v>185.26000000000002</v>
      </c>
      <c r="W50" s="73">
        <v>4.8</v>
      </c>
      <c r="X50" s="73">
        <v>9</v>
      </c>
      <c r="Y50" s="73">
        <v>7.076410741729088</v>
      </c>
      <c r="Z50" s="68">
        <v>9</v>
      </c>
      <c r="AA50" s="74"/>
      <c r="AB50" s="75"/>
      <c r="AC50" s="75"/>
      <c r="AD50" s="75"/>
      <c r="AE50" s="75"/>
      <c r="AF50" s="75"/>
      <c r="AG50" s="75"/>
      <c r="AH50" s="75"/>
      <c r="AI50" s="75"/>
      <c r="AJ50" s="76"/>
      <c r="AK50" s="77"/>
      <c r="AL50" s="78"/>
      <c r="AM50" s="78"/>
      <c r="AN50" s="78"/>
      <c r="AO50" s="78"/>
      <c r="AP50" s="78"/>
      <c r="AQ50" s="78"/>
      <c r="AR50" s="78"/>
      <c r="AS50" s="78"/>
      <c r="AT50" s="78"/>
      <c r="AU50" s="78"/>
      <c r="AV50" s="78"/>
      <c r="AW50" s="79"/>
      <c r="AX50" s="80"/>
      <c r="AY50" s="81" t="s">
        <v>129</v>
      </c>
      <c r="AZ50" s="81"/>
      <c r="BA50" s="81">
        <v>3</v>
      </c>
      <c r="BB50" s="81"/>
      <c r="BC50" s="81"/>
      <c r="BD50" s="81"/>
      <c r="BE50" s="81"/>
      <c r="BF50" s="81"/>
      <c r="BG50" s="81"/>
      <c r="BH50" s="81"/>
      <c r="BI50" s="81"/>
      <c r="BJ50" s="81"/>
      <c r="BK50" s="82" t="s">
        <v>131</v>
      </c>
      <c r="BL50" s="69" t="s">
        <v>169</v>
      </c>
      <c r="BM50" s="70" t="s">
        <v>169</v>
      </c>
      <c r="BN50" s="70" t="s">
        <v>131</v>
      </c>
      <c r="BO50" s="83" t="s">
        <v>131</v>
      </c>
      <c r="BP50" s="83" t="s">
        <v>131</v>
      </c>
      <c r="BQ50" s="84" t="s">
        <v>136</v>
      </c>
      <c r="BR50" s="85" t="s">
        <v>136</v>
      </c>
      <c r="BS50" s="69"/>
      <c r="BT50" s="71"/>
      <c r="BU50" s="69"/>
      <c r="BV50" s="70"/>
      <c r="BW50" s="86" t="s">
        <v>137</v>
      </c>
      <c r="BX50" s="86"/>
      <c r="BY50" s="69"/>
      <c r="BZ50" s="70"/>
      <c r="CA50" s="70" t="s">
        <v>155</v>
      </c>
      <c r="CB50" s="71" t="e">
        <v>#REF!</v>
      </c>
      <c r="CC50" s="87"/>
      <c r="CD50" s="86"/>
      <c r="CE50" s="86"/>
      <c r="CF50" s="70"/>
      <c r="CG50" s="70"/>
      <c r="CH50" s="70"/>
      <c r="CI50" s="70" t="e">
        <v>#REF!</v>
      </c>
      <c r="CJ50" s="87"/>
      <c r="CK50" s="86"/>
      <c r="CL50" s="88"/>
      <c r="CM50" s="89"/>
      <c r="CN50" s="64"/>
    </row>
    <row r="51" spans="1:92" ht="15" thickBot="1" x14ac:dyDescent="0.4">
      <c r="A51" s="65">
        <v>39</v>
      </c>
      <c r="B51" s="66" t="s">
        <v>118</v>
      </c>
      <c r="C51" s="67">
        <v>122.46000000000001</v>
      </c>
      <c r="D51" s="67" t="s">
        <v>119</v>
      </c>
      <c r="E51" s="67" t="s">
        <v>120</v>
      </c>
      <c r="F51" s="67"/>
      <c r="G51" s="67" t="s">
        <v>161</v>
      </c>
      <c r="H51" s="67"/>
      <c r="I51" s="67">
        <v>39</v>
      </c>
      <c r="J51" s="67">
        <v>65</v>
      </c>
      <c r="K51" s="41" t="s">
        <v>122</v>
      </c>
      <c r="L51" s="68"/>
      <c r="M51" s="69" t="s">
        <v>123</v>
      </c>
      <c r="N51" s="70" t="s">
        <v>124</v>
      </c>
      <c r="O51" s="70" t="s">
        <v>125</v>
      </c>
      <c r="P51" s="70"/>
      <c r="Q51" s="70"/>
      <c r="R51" s="70"/>
      <c r="S51" s="71"/>
      <c r="T51" s="72" t="s">
        <v>157</v>
      </c>
      <c r="U51" s="73">
        <v>4</v>
      </c>
      <c r="V51" s="73">
        <v>122.46000000000001</v>
      </c>
      <c r="W51" s="73">
        <v>3.9</v>
      </c>
      <c r="X51" s="73">
        <v>6</v>
      </c>
      <c r="Y51" s="73">
        <v>4.6776274394480408</v>
      </c>
      <c r="Z51" s="68">
        <v>6</v>
      </c>
      <c r="AA51" s="74"/>
      <c r="AB51" s="75"/>
      <c r="AC51" s="75"/>
      <c r="AD51" s="75"/>
      <c r="AE51" s="75"/>
      <c r="AF51" s="75"/>
      <c r="AG51" s="75"/>
      <c r="AH51" s="75"/>
      <c r="AI51" s="75"/>
      <c r="AJ51" s="76"/>
      <c r="AK51" s="77"/>
      <c r="AL51" s="78"/>
      <c r="AM51" s="78"/>
      <c r="AN51" s="78"/>
      <c r="AO51" s="78"/>
      <c r="AP51" s="78"/>
      <c r="AQ51" s="78"/>
      <c r="AR51" s="78"/>
      <c r="AS51" s="78"/>
      <c r="AT51" s="78"/>
      <c r="AU51" s="78"/>
      <c r="AV51" s="78"/>
      <c r="AW51" s="79"/>
      <c r="AX51" s="80"/>
      <c r="AY51" s="81"/>
      <c r="AZ51" s="81"/>
      <c r="BA51" s="81"/>
      <c r="BB51" s="81"/>
      <c r="BC51" s="81"/>
      <c r="BD51" s="81"/>
      <c r="BE51" s="81"/>
      <c r="BF51" s="81"/>
      <c r="BG51" s="81"/>
      <c r="BH51" s="81"/>
      <c r="BI51" s="81"/>
      <c r="BJ51" s="81"/>
      <c r="BK51" s="82"/>
      <c r="BL51" s="69" t="s">
        <v>169</v>
      </c>
      <c r="BM51" s="70" t="s">
        <v>169</v>
      </c>
      <c r="BN51" s="70" t="s">
        <v>169</v>
      </c>
      <c r="BO51" s="83" t="s">
        <v>128</v>
      </c>
      <c r="BP51" s="83" t="s">
        <v>128</v>
      </c>
      <c r="BQ51" s="84" t="s">
        <v>129</v>
      </c>
      <c r="BR51" s="85" t="s">
        <v>129</v>
      </c>
      <c r="BS51" s="69"/>
      <c r="BT51" s="71"/>
      <c r="BU51" s="69"/>
      <c r="BV51" s="70"/>
      <c r="BW51" s="86"/>
      <c r="BX51" s="86"/>
      <c r="BY51" s="69"/>
      <c r="BZ51" s="70"/>
      <c r="CA51" s="70" t="s">
        <v>155</v>
      </c>
      <c r="CB51" s="71" t="e">
        <v>#REF!</v>
      </c>
      <c r="CC51" s="87"/>
      <c r="CD51" s="86"/>
      <c r="CE51" s="86"/>
      <c r="CF51" s="70"/>
      <c r="CG51" s="70"/>
      <c r="CH51" s="70"/>
      <c r="CI51" s="70" t="e">
        <v>#REF!</v>
      </c>
      <c r="CJ51" s="87"/>
      <c r="CK51" s="86"/>
      <c r="CL51" s="88"/>
      <c r="CM51" s="89"/>
      <c r="CN51" s="64"/>
    </row>
    <row r="52" spans="1:92" x14ac:dyDescent="0.35">
      <c r="A52" s="65">
        <v>40</v>
      </c>
      <c r="B52" s="66" t="s">
        <v>118</v>
      </c>
      <c r="C52" s="67">
        <v>34.54</v>
      </c>
      <c r="D52" s="67" t="s">
        <v>159</v>
      </c>
      <c r="E52" s="67" t="s">
        <v>120</v>
      </c>
      <c r="F52" s="67"/>
      <c r="G52" s="67" t="s">
        <v>142</v>
      </c>
      <c r="H52" s="67"/>
      <c r="I52" s="67">
        <v>11</v>
      </c>
      <c r="J52" s="67">
        <v>20</v>
      </c>
      <c r="K52" s="41" t="s">
        <v>122</v>
      </c>
      <c r="L52" s="68"/>
      <c r="M52" s="69" t="s">
        <v>123</v>
      </c>
      <c r="N52" s="70" t="s">
        <v>124</v>
      </c>
      <c r="O52" s="70" t="s">
        <v>125</v>
      </c>
      <c r="P52" s="70"/>
      <c r="Q52" s="70"/>
      <c r="R52" s="70"/>
      <c r="S52" s="71"/>
      <c r="T52" s="72" t="s">
        <v>126</v>
      </c>
      <c r="U52" s="73">
        <v>2</v>
      </c>
      <c r="V52" s="73">
        <v>34.54</v>
      </c>
      <c r="W52" s="73">
        <v>1.2</v>
      </c>
      <c r="X52" s="73">
        <v>4</v>
      </c>
      <c r="Y52" s="73">
        <v>1.3193308162545756</v>
      </c>
      <c r="Z52" s="68">
        <v>4</v>
      </c>
      <c r="AA52" s="74"/>
      <c r="AB52" s="75"/>
      <c r="AC52" s="75"/>
      <c r="AD52" s="75"/>
      <c r="AE52" s="75"/>
      <c r="AF52" s="75"/>
      <c r="AG52" s="75"/>
      <c r="AH52" s="75"/>
      <c r="AI52" s="75"/>
      <c r="AJ52" s="76"/>
      <c r="AK52" s="77"/>
      <c r="AL52" s="78"/>
      <c r="AM52" s="78"/>
      <c r="AN52" s="78"/>
      <c r="AO52" s="78"/>
      <c r="AP52" s="78"/>
      <c r="AQ52" s="78"/>
      <c r="AR52" s="78"/>
      <c r="AS52" s="78"/>
      <c r="AT52" s="78"/>
      <c r="AU52" s="78"/>
      <c r="AV52" s="78"/>
      <c r="AW52" s="79"/>
      <c r="AX52" s="80"/>
      <c r="AY52" s="81"/>
      <c r="AZ52" s="81"/>
      <c r="BA52" s="81"/>
      <c r="BB52" s="81"/>
      <c r="BC52" s="81"/>
      <c r="BD52" s="81"/>
      <c r="BE52" s="81"/>
      <c r="BF52" s="81"/>
      <c r="BG52" s="81"/>
      <c r="BH52" s="81"/>
      <c r="BI52" s="81"/>
      <c r="BJ52" s="81"/>
      <c r="BK52" s="82"/>
      <c r="BL52" s="69" t="s">
        <v>169</v>
      </c>
      <c r="BM52" s="70" t="s">
        <v>169</v>
      </c>
      <c r="BN52" s="70" t="s">
        <v>169</v>
      </c>
      <c r="BO52" s="83" t="s">
        <v>128</v>
      </c>
      <c r="BP52" s="83" t="s">
        <v>128</v>
      </c>
      <c r="BQ52" s="84" t="s">
        <v>129</v>
      </c>
      <c r="BR52" s="85" t="s">
        <v>129</v>
      </c>
      <c r="BS52" s="69"/>
      <c r="BT52" s="71"/>
      <c r="BU52" s="69"/>
      <c r="BV52" s="70"/>
      <c r="BW52" s="86"/>
      <c r="BX52" s="86"/>
      <c r="BY52" s="69"/>
      <c r="BZ52" s="70"/>
      <c r="CA52" s="70"/>
      <c r="CB52" s="71" t="e">
        <v>#REF!</v>
      </c>
      <c r="CC52" s="87"/>
      <c r="CD52" s="86"/>
      <c r="CE52" s="86"/>
      <c r="CF52" s="70"/>
      <c r="CG52" s="70"/>
      <c r="CH52" s="70"/>
      <c r="CI52" s="70" t="e">
        <v>#REF!</v>
      </c>
      <c r="CJ52" s="87"/>
      <c r="CK52" s="86"/>
      <c r="CL52" s="88"/>
      <c r="CM52" s="89"/>
      <c r="CN52" s="64"/>
    </row>
    <row r="53" spans="1:92" x14ac:dyDescent="0.35">
      <c r="A53" s="65">
        <v>41</v>
      </c>
      <c r="B53" s="66"/>
      <c r="C53" s="67"/>
      <c r="D53" s="67"/>
      <c r="E53" s="67"/>
      <c r="F53" s="67"/>
      <c r="G53" s="67"/>
      <c r="H53" s="67"/>
      <c r="I53" s="67"/>
      <c r="J53" s="67"/>
      <c r="K53" s="67"/>
      <c r="L53" s="68"/>
      <c r="M53" s="69"/>
      <c r="N53" s="70"/>
      <c r="O53" s="70"/>
      <c r="P53" s="70"/>
      <c r="Q53" s="70"/>
      <c r="R53" s="70"/>
      <c r="S53" s="71"/>
      <c r="T53" s="72"/>
      <c r="U53" s="73"/>
      <c r="V53" s="73" t="s">
        <v>169</v>
      </c>
      <c r="W53" s="73" t="s">
        <v>169</v>
      </c>
      <c r="X53" s="73" t="s">
        <v>169</v>
      </c>
      <c r="Y53" s="73" t="s">
        <v>169</v>
      </c>
      <c r="Z53" s="68" t="s">
        <v>169</v>
      </c>
      <c r="AA53" s="74"/>
      <c r="AB53" s="75"/>
      <c r="AC53" s="75"/>
      <c r="AD53" s="75"/>
      <c r="AE53" s="75"/>
      <c r="AF53" s="75"/>
      <c r="AG53" s="75"/>
      <c r="AH53" s="75"/>
      <c r="AI53" s="75"/>
      <c r="AJ53" s="76"/>
      <c r="AK53" s="77"/>
      <c r="AL53" s="78"/>
      <c r="AM53" s="78"/>
      <c r="AN53" s="78"/>
      <c r="AO53" s="78"/>
      <c r="AP53" s="78"/>
      <c r="AQ53" s="78"/>
      <c r="AR53" s="78"/>
      <c r="AS53" s="78"/>
      <c r="AT53" s="78"/>
      <c r="AU53" s="78"/>
      <c r="AV53" s="78"/>
      <c r="AW53" s="79"/>
      <c r="AX53" s="80"/>
      <c r="AY53" s="81"/>
      <c r="AZ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2"/>
      <c r="BL53" s="69" t="s">
        <v>169</v>
      </c>
      <c r="BM53" s="70" t="s">
        <v>169</v>
      </c>
      <c r="BN53" s="70" t="s">
        <v>169</v>
      </c>
      <c r="BO53" s="83" t="s">
        <v>128</v>
      </c>
      <c r="BP53" s="83"/>
      <c r="BQ53" s="84"/>
      <c r="BR53" s="85" t="s">
        <v>169</v>
      </c>
      <c r="BS53" s="69"/>
      <c r="BT53" s="71"/>
      <c r="BU53" s="69"/>
      <c r="BV53" s="70"/>
      <c r="BW53" s="86"/>
      <c r="BX53" s="86"/>
      <c r="BY53" s="69"/>
      <c r="BZ53" s="70"/>
      <c r="CA53" s="70"/>
      <c r="CB53" s="71" t="e">
        <v>#REF!</v>
      </c>
      <c r="CC53" s="87"/>
      <c r="CD53" s="86"/>
      <c r="CE53" s="86"/>
      <c r="CF53" s="70"/>
      <c r="CG53" s="70"/>
      <c r="CH53" s="70"/>
      <c r="CI53" s="70" t="e">
        <v>#REF!</v>
      </c>
      <c r="CJ53" s="87"/>
      <c r="CK53" s="86"/>
      <c r="CL53" s="88"/>
      <c r="CM53" s="89"/>
      <c r="CN53" s="64"/>
    </row>
    <row r="54" spans="1:92" x14ac:dyDescent="0.35">
      <c r="A54" s="65">
        <v>42</v>
      </c>
      <c r="B54" s="66"/>
      <c r="C54" s="67"/>
      <c r="D54" s="67"/>
      <c r="E54" s="67"/>
      <c r="F54" s="67"/>
      <c r="G54" s="67"/>
      <c r="H54" s="67"/>
      <c r="I54" s="67"/>
      <c r="J54" s="67"/>
      <c r="K54" s="67"/>
      <c r="L54" s="68"/>
      <c r="M54" s="69"/>
      <c r="N54" s="70"/>
      <c r="O54" s="70"/>
      <c r="P54" s="70"/>
      <c r="Q54" s="70"/>
      <c r="R54" s="70"/>
      <c r="S54" s="71"/>
      <c r="T54" s="72"/>
      <c r="U54" s="73"/>
      <c r="V54" s="73" t="s">
        <v>169</v>
      </c>
      <c r="W54" s="73" t="s">
        <v>169</v>
      </c>
      <c r="X54" s="73" t="s">
        <v>169</v>
      </c>
      <c r="Y54" s="73" t="s">
        <v>169</v>
      </c>
      <c r="Z54" s="68" t="s">
        <v>169</v>
      </c>
      <c r="AA54" s="74"/>
      <c r="AB54" s="75"/>
      <c r="AC54" s="75"/>
      <c r="AD54" s="75"/>
      <c r="AE54" s="75"/>
      <c r="AF54" s="75"/>
      <c r="AG54" s="75"/>
      <c r="AH54" s="75"/>
      <c r="AI54" s="75"/>
      <c r="AJ54" s="76"/>
      <c r="AK54" s="77"/>
      <c r="AL54" s="78"/>
      <c r="AM54" s="78"/>
      <c r="AN54" s="78"/>
      <c r="AO54" s="78"/>
      <c r="AP54" s="78"/>
      <c r="AQ54" s="78"/>
      <c r="AR54" s="78"/>
      <c r="AS54" s="78"/>
      <c r="AT54" s="78"/>
      <c r="AU54" s="78"/>
      <c r="AV54" s="78"/>
      <c r="AW54" s="79"/>
      <c r="AX54" s="80"/>
      <c r="AY54" s="81"/>
      <c r="AZ54" s="81"/>
      <c r="BA54" s="81"/>
      <c r="BB54" s="81"/>
      <c r="BC54" s="81"/>
      <c r="BD54" s="81"/>
      <c r="BE54" s="81"/>
      <c r="BF54" s="81"/>
      <c r="BG54" s="81"/>
      <c r="BH54" s="81"/>
      <c r="BI54" s="81"/>
      <c r="BJ54" s="81"/>
      <c r="BK54" s="82"/>
      <c r="BL54" s="69" t="s">
        <v>169</v>
      </c>
      <c r="BM54" s="70" t="s">
        <v>169</v>
      </c>
      <c r="BN54" s="70" t="s">
        <v>169</v>
      </c>
      <c r="BO54" s="83" t="s">
        <v>128</v>
      </c>
      <c r="BP54" s="83"/>
      <c r="BQ54" s="84"/>
      <c r="BR54" s="85" t="s">
        <v>169</v>
      </c>
      <c r="BS54" s="69"/>
      <c r="BT54" s="71"/>
      <c r="BU54" s="69"/>
      <c r="BV54" s="70"/>
      <c r="BW54" s="86"/>
      <c r="BX54" s="86"/>
      <c r="BY54" s="69"/>
      <c r="BZ54" s="70"/>
      <c r="CA54" s="70"/>
      <c r="CB54" s="71" t="e">
        <v>#REF!</v>
      </c>
      <c r="CC54" s="87"/>
      <c r="CD54" s="86"/>
      <c r="CE54" s="86"/>
      <c r="CF54" s="70"/>
      <c r="CG54" s="70"/>
      <c r="CH54" s="70"/>
      <c r="CI54" s="70" t="e">
        <v>#REF!</v>
      </c>
      <c r="CJ54" s="87"/>
      <c r="CK54" s="86"/>
      <c r="CL54" s="88"/>
      <c r="CM54" s="89"/>
      <c r="CN54" s="64"/>
    </row>
    <row r="55" spans="1:92" x14ac:dyDescent="0.35">
      <c r="A55" s="65">
        <v>43</v>
      </c>
      <c r="B55" s="66"/>
      <c r="C55" s="67"/>
      <c r="D55" s="67"/>
      <c r="E55" s="67"/>
      <c r="F55" s="67"/>
      <c r="G55" s="67"/>
      <c r="H55" s="67"/>
      <c r="I55" s="67"/>
      <c r="J55" s="67"/>
      <c r="K55" s="67"/>
      <c r="L55" s="68"/>
      <c r="M55" s="69"/>
      <c r="N55" s="70"/>
      <c r="O55" s="70"/>
      <c r="P55" s="70"/>
      <c r="Q55" s="70"/>
      <c r="R55" s="70"/>
      <c r="S55" s="71"/>
      <c r="T55" s="72"/>
      <c r="U55" s="73"/>
      <c r="V55" s="73" t="s">
        <v>169</v>
      </c>
      <c r="W55" s="73" t="s">
        <v>169</v>
      </c>
      <c r="X55" s="73" t="s">
        <v>169</v>
      </c>
      <c r="Y55" s="73" t="s">
        <v>169</v>
      </c>
      <c r="Z55" s="68" t="s">
        <v>169</v>
      </c>
      <c r="AA55" s="74"/>
      <c r="AB55" s="75"/>
      <c r="AC55" s="75"/>
      <c r="AD55" s="75"/>
      <c r="AE55" s="75"/>
      <c r="AF55" s="75"/>
      <c r="AG55" s="75"/>
      <c r="AH55" s="75"/>
      <c r="AI55" s="75"/>
      <c r="AJ55" s="76"/>
      <c r="AK55" s="77"/>
      <c r="AL55" s="78"/>
      <c r="AM55" s="78"/>
      <c r="AN55" s="78"/>
      <c r="AO55" s="78"/>
      <c r="AP55" s="78"/>
      <c r="AQ55" s="78"/>
      <c r="AR55" s="78"/>
      <c r="AS55" s="78"/>
      <c r="AT55" s="78"/>
      <c r="AU55" s="78"/>
      <c r="AV55" s="78"/>
      <c r="AW55" s="79"/>
      <c r="AX55" s="80"/>
      <c r="AY55" s="81"/>
      <c r="AZ55" s="81"/>
      <c r="BA55" s="81"/>
      <c r="BB55" s="81"/>
      <c r="BC55" s="81"/>
      <c r="BD55" s="81"/>
      <c r="BE55" s="81"/>
      <c r="BF55" s="81"/>
      <c r="BG55" s="81"/>
      <c r="BH55" s="81"/>
      <c r="BI55" s="81"/>
      <c r="BJ55" s="81"/>
      <c r="BK55" s="82"/>
      <c r="BL55" s="69" t="s">
        <v>169</v>
      </c>
      <c r="BM55" s="70" t="s">
        <v>169</v>
      </c>
      <c r="BN55" s="70" t="s">
        <v>169</v>
      </c>
      <c r="BO55" s="83" t="s">
        <v>128</v>
      </c>
      <c r="BP55" s="83"/>
      <c r="BQ55" s="84"/>
      <c r="BR55" s="85" t="s">
        <v>169</v>
      </c>
      <c r="BS55" s="69"/>
      <c r="BT55" s="71"/>
      <c r="BU55" s="69"/>
      <c r="BV55" s="70"/>
      <c r="BW55" s="86"/>
      <c r="BX55" s="86"/>
      <c r="BY55" s="69"/>
      <c r="BZ55" s="70"/>
      <c r="CA55" s="70"/>
      <c r="CB55" s="71" t="e">
        <v>#REF!</v>
      </c>
      <c r="CC55" s="87"/>
      <c r="CD55" s="86"/>
      <c r="CE55" s="86"/>
      <c r="CF55" s="70"/>
      <c r="CG55" s="70"/>
      <c r="CH55" s="70"/>
      <c r="CI55" s="70" t="e">
        <v>#REF!</v>
      </c>
      <c r="CJ55" s="87"/>
      <c r="CK55" s="86"/>
      <c r="CL55" s="88"/>
      <c r="CM55" s="89"/>
      <c r="CN55" s="64"/>
    </row>
    <row r="56" spans="1:92" x14ac:dyDescent="0.35">
      <c r="A56" s="65">
        <v>44</v>
      </c>
      <c r="B56" s="66"/>
      <c r="C56" s="67"/>
      <c r="D56" s="67"/>
      <c r="E56" s="67"/>
      <c r="F56" s="67"/>
      <c r="G56" s="67"/>
      <c r="H56" s="67"/>
      <c r="I56" s="67"/>
      <c r="J56" s="67"/>
      <c r="K56" s="67"/>
      <c r="L56" s="68"/>
      <c r="M56" s="69"/>
      <c r="N56" s="70"/>
      <c r="O56" s="70"/>
      <c r="P56" s="70"/>
      <c r="Q56" s="70"/>
      <c r="R56" s="70"/>
      <c r="S56" s="71"/>
      <c r="T56" s="72"/>
      <c r="U56" s="73"/>
      <c r="V56" s="73" t="s">
        <v>169</v>
      </c>
      <c r="W56" s="73" t="s">
        <v>169</v>
      </c>
      <c r="X56" s="73" t="s">
        <v>169</v>
      </c>
      <c r="Y56" s="73" t="s">
        <v>169</v>
      </c>
      <c r="Z56" s="68" t="s">
        <v>169</v>
      </c>
      <c r="AA56" s="74"/>
      <c r="AB56" s="75"/>
      <c r="AC56" s="75"/>
      <c r="AD56" s="75"/>
      <c r="AE56" s="75"/>
      <c r="AF56" s="75"/>
      <c r="AG56" s="75"/>
      <c r="AH56" s="75"/>
      <c r="AI56" s="75"/>
      <c r="AJ56" s="76"/>
      <c r="AK56" s="77"/>
      <c r="AL56" s="78"/>
      <c r="AM56" s="78"/>
      <c r="AN56" s="78"/>
      <c r="AO56" s="78"/>
      <c r="AP56" s="78"/>
      <c r="AQ56" s="78"/>
      <c r="AR56" s="78"/>
      <c r="AS56" s="78"/>
      <c r="AT56" s="78"/>
      <c r="AU56" s="78"/>
      <c r="AV56" s="78"/>
      <c r="AW56" s="79"/>
      <c r="AX56" s="80"/>
      <c r="AY56" s="81"/>
      <c r="AZ56" s="81"/>
      <c r="BA56" s="81"/>
      <c r="BB56" s="81"/>
      <c r="BC56" s="81"/>
      <c r="BD56" s="81"/>
      <c r="BE56" s="81"/>
      <c r="BF56" s="81"/>
      <c r="BG56" s="81"/>
      <c r="BH56" s="81"/>
      <c r="BI56" s="81"/>
      <c r="BJ56" s="81"/>
      <c r="BK56" s="82"/>
      <c r="BL56" s="69" t="s">
        <v>169</v>
      </c>
      <c r="BM56" s="70" t="s">
        <v>169</v>
      </c>
      <c r="BN56" s="70" t="s">
        <v>169</v>
      </c>
      <c r="BO56" s="83" t="s">
        <v>128</v>
      </c>
      <c r="BP56" s="83"/>
      <c r="BQ56" s="84"/>
      <c r="BR56" s="85" t="s">
        <v>169</v>
      </c>
      <c r="BS56" s="69"/>
      <c r="BT56" s="71"/>
      <c r="BU56" s="69"/>
      <c r="BV56" s="70"/>
      <c r="BW56" s="86"/>
      <c r="BX56" s="86"/>
      <c r="BY56" s="69"/>
      <c r="BZ56" s="70"/>
      <c r="CA56" s="70"/>
      <c r="CB56" s="71" t="e">
        <v>#REF!</v>
      </c>
      <c r="CC56" s="87"/>
      <c r="CD56" s="86"/>
      <c r="CE56" s="86"/>
      <c r="CF56" s="70"/>
      <c r="CG56" s="70"/>
      <c r="CH56" s="70"/>
      <c r="CI56" s="70" t="e">
        <v>#REF!</v>
      </c>
      <c r="CJ56" s="87"/>
      <c r="CK56" s="86"/>
      <c r="CL56" s="88"/>
      <c r="CM56" s="89"/>
      <c r="CN56" s="64"/>
    </row>
    <row r="57" spans="1:92" x14ac:dyDescent="0.35">
      <c r="A57" s="65">
        <v>45</v>
      </c>
      <c r="B57" s="66"/>
      <c r="C57" s="67"/>
      <c r="D57" s="67"/>
      <c r="E57" s="67"/>
      <c r="F57" s="67"/>
      <c r="G57" s="67"/>
      <c r="H57" s="67"/>
      <c r="I57" s="67"/>
      <c r="J57" s="67"/>
      <c r="K57" s="67"/>
      <c r="L57" s="68"/>
      <c r="M57" s="69"/>
      <c r="N57" s="70"/>
      <c r="O57" s="70"/>
      <c r="P57" s="70"/>
      <c r="Q57" s="70"/>
      <c r="R57" s="70"/>
      <c r="S57" s="71"/>
      <c r="T57" s="72"/>
      <c r="U57" s="73"/>
      <c r="V57" s="73" t="s">
        <v>169</v>
      </c>
      <c r="W57" s="73" t="s">
        <v>169</v>
      </c>
      <c r="X57" s="73" t="s">
        <v>169</v>
      </c>
      <c r="Y57" s="73" t="s">
        <v>169</v>
      </c>
      <c r="Z57" s="68" t="s">
        <v>169</v>
      </c>
      <c r="AA57" s="74"/>
      <c r="AB57" s="75"/>
      <c r="AC57" s="75"/>
      <c r="AD57" s="75"/>
      <c r="AE57" s="75"/>
      <c r="AF57" s="75"/>
      <c r="AG57" s="75"/>
      <c r="AH57" s="75"/>
      <c r="AI57" s="75"/>
      <c r="AJ57" s="76"/>
      <c r="AK57" s="77"/>
      <c r="AL57" s="78"/>
      <c r="AM57" s="78"/>
      <c r="AN57" s="78"/>
      <c r="AO57" s="78"/>
      <c r="AP57" s="78"/>
      <c r="AQ57" s="78"/>
      <c r="AR57" s="78"/>
      <c r="AS57" s="78"/>
      <c r="AT57" s="78"/>
      <c r="AU57" s="78"/>
      <c r="AV57" s="78"/>
      <c r="AW57" s="79"/>
      <c r="AX57" s="80"/>
      <c r="AY57" s="81"/>
      <c r="AZ57" s="81"/>
      <c r="BA57" s="81"/>
      <c r="BB57" s="81"/>
      <c r="BC57" s="81"/>
      <c r="BD57" s="81"/>
      <c r="BE57" s="81"/>
      <c r="BF57" s="81"/>
      <c r="BG57" s="81"/>
      <c r="BH57" s="81"/>
      <c r="BI57" s="81"/>
      <c r="BJ57" s="81"/>
      <c r="BK57" s="82"/>
      <c r="BL57" s="69" t="s">
        <v>169</v>
      </c>
      <c r="BM57" s="70" t="s">
        <v>169</v>
      </c>
      <c r="BN57" s="70" t="s">
        <v>169</v>
      </c>
      <c r="BO57" s="83" t="s">
        <v>128</v>
      </c>
      <c r="BP57" s="83"/>
      <c r="BQ57" s="84"/>
      <c r="BR57" s="85" t="s">
        <v>169</v>
      </c>
      <c r="BS57" s="69"/>
      <c r="BT57" s="71"/>
      <c r="BU57" s="69"/>
      <c r="BV57" s="70"/>
      <c r="BW57" s="86"/>
      <c r="BX57" s="86"/>
      <c r="BY57" s="69"/>
      <c r="BZ57" s="70"/>
      <c r="CA57" s="70"/>
      <c r="CB57" s="71" t="e">
        <v>#REF!</v>
      </c>
      <c r="CC57" s="87"/>
      <c r="CD57" s="86"/>
      <c r="CE57" s="86"/>
      <c r="CF57" s="70"/>
      <c r="CG57" s="70"/>
      <c r="CH57" s="70"/>
      <c r="CI57" s="70" t="e">
        <v>#REF!</v>
      </c>
      <c r="CJ57" s="87"/>
      <c r="CK57" s="86"/>
      <c r="CL57" s="88"/>
      <c r="CM57" s="89"/>
      <c r="CN57" s="64"/>
    </row>
    <row r="58" spans="1:92" x14ac:dyDescent="0.35">
      <c r="A58" s="65">
        <v>46</v>
      </c>
      <c r="B58" s="66"/>
      <c r="C58" s="67"/>
      <c r="D58" s="67"/>
      <c r="E58" s="67"/>
      <c r="F58" s="67"/>
      <c r="G58" s="67"/>
      <c r="H58" s="67"/>
      <c r="I58" s="67"/>
      <c r="J58" s="67"/>
      <c r="K58" s="67"/>
      <c r="L58" s="68"/>
      <c r="M58" s="69"/>
      <c r="N58" s="70"/>
      <c r="O58" s="70"/>
      <c r="P58" s="70"/>
      <c r="Q58" s="70"/>
      <c r="R58" s="70"/>
      <c r="S58" s="71"/>
      <c r="T58" s="72"/>
      <c r="U58" s="73"/>
      <c r="V58" s="73" t="s">
        <v>169</v>
      </c>
      <c r="W58" s="73" t="s">
        <v>169</v>
      </c>
      <c r="X58" s="73" t="s">
        <v>169</v>
      </c>
      <c r="Y58" s="73" t="s">
        <v>169</v>
      </c>
      <c r="Z58" s="68" t="s">
        <v>169</v>
      </c>
      <c r="AA58" s="74"/>
      <c r="AB58" s="75"/>
      <c r="AC58" s="75"/>
      <c r="AD58" s="75"/>
      <c r="AE58" s="75"/>
      <c r="AF58" s="75"/>
      <c r="AG58" s="75"/>
      <c r="AH58" s="75"/>
      <c r="AI58" s="75"/>
      <c r="AJ58" s="76"/>
      <c r="AK58" s="77"/>
      <c r="AL58" s="78"/>
      <c r="AM58" s="78"/>
      <c r="AN58" s="78"/>
      <c r="AO58" s="78"/>
      <c r="AP58" s="78"/>
      <c r="AQ58" s="78"/>
      <c r="AR58" s="78"/>
      <c r="AS58" s="78"/>
      <c r="AT58" s="78"/>
      <c r="AU58" s="78"/>
      <c r="AV58" s="78"/>
      <c r="AW58" s="79"/>
      <c r="AX58" s="80"/>
      <c r="AY58" s="81"/>
      <c r="AZ58" s="81"/>
      <c r="BA58" s="81"/>
      <c r="BB58" s="81"/>
      <c r="BC58" s="81"/>
      <c r="BD58" s="81"/>
      <c r="BE58" s="81"/>
      <c r="BF58" s="81"/>
      <c r="BG58" s="81"/>
      <c r="BH58" s="81"/>
      <c r="BI58" s="81"/>
      <c r="BJ58" s="81"/>
      <c r="BK58" s="82"/>
      <c r="BL58" s="69" t="s">
        <v>169</v>
      </c>
      <c r="BM58" s="70" t="s">
        <v>169</v>
      </c>
      <c r="BN58" s="70" t="s">
        <v>169</v>
      </c>
      <c r="BO58" s="83" t="s">
        <v>128</v>
      </c>
      <c r="BP58" s="83"/>
      <c r="BQ58" s="84"/>
      <c r="BR58" s="85" t="s">
        <v>169</v>
      </c>
      <c r="BS58" s="69"/>
      <c r="BT58" s="71"/>
      <c r="BU58" s="69"/>
      <c r="BV58" s="70"/>
      <c r="BW58" s="86"/>
      <c r="BX58" s="86"/>
      <c r="BY58" s="69"/>
      <c r="BZ58" s="70"/>
      <c r="CA58" s="70"/>
      <c r="CB58" s="71" t="e">
        <v>#REF!</v>
      </c>
      <c r="CC58" s="87"/>
      <c r="CD58" s="86"/>
      <c r="CE58" s="86"/>
      <c r="CF58" s="70"/>
      <c r="CG58" s="70"/>
      <c r="CH58" s="70"/>
      <c r="CI58" s="70" t="e">
        <v>#REF!</v>
      </c>
      <c r="CJ58" s="87"/>
      <c r="CK58" s="86"/>
      <c r="CL58" s="88"/>
      <c r="CM58" s="89"/>
      <c r="CN58" s="64"/>
    </row>
    <row r="59" spans="1:92" x14ac:dyDescent="0.35">
      <c r="A59" s="65">
        <v>47</v>
      </c>
      <c r="B59" s="66"/>
      <c r="C59" s="67"/>
      <c r="D59" s="67"/>
      <c r="E59" s="67"/>
      <c r="F59" s="67"/>
      <c r="G59" s="67"/>
      <c r="H59" s="67"/>
      <c r="I59" s="67"/>
      <c r="J59" s="67"/>
      <c r="K59" s="67"/>
      <c r="L59" s="68"/>
      <c r="M59" s="69"/>
      <c r="N59" s="70"/>
      <c r="O59" s="70"/>
      <c r="P59" s="70"/>
      <c r="Q59" s="70"/>
      <c r="R59" s="70"/>
      <c r="S59" s="71"/>
      <c r="T59" s="72"/>
      <c r="U59" s="73"/>
      <c r="V59" s="73" t="s">
        <v>169</v>
      </c>
      <c r="W59" s="73" t="s">
        <v>169</v>
      </c>
      <c r="X59" s="73" t="s">
        <v>169</v>
      </c>
      <c r="Y59" s="73" t="s">
        <v>169</v>
      </c>
      <c r="Z59" s="68" t="s">
        <v>169</v>
      </c>
      <c r="AA59" s="74"/>
      <c r="AB59" s="75"/>
      <c r="AC59" s="75"/>
      <c r="AD59" s="75"/>
      <c r="AE59" s="75"/>
      <c r="AF59" s="75"/>
      <c r="AG59" s="75"/>
      <c r="AH59" s="75"/>
      <c r="AI59" s="75"/>
      <c r="AJ59" s="76"/>
      <c r="AK59" s="77"/>
      <c r="AL59" s="78"/>
      <c r="AM59" s="78"/>
      <c r="AN59" s="78"/>
      <c r="AO59" s="78"/>
      <c r="AP59" s="78"/>
      <c r="AQ59" s="78"/>
      <c r="AR59" s="78"/>
      <c r="AS59" s="78"/>
      <c r="AT59" s="78"/>
      <c r="AU59" s="78"/>
      <c r="AV59" s="78"/>
      <c r="AW59" s="79"/>
      <c r="AX59" s="80"/>
      <c r="AY59" s="81"/>
      <c r="AZ59" s="81"/>
      <c r="BA59" s="81"/>
      <c r="BB59" s="81"/>
      <c r="BC59" s="81"/>
      <c r="BD59" s="81"/>
      <c r="BE59" s="81"/>
      <c r="BF59" s="81"/>
      <c r="BG59" s="81"/>
      <c r="BH59" s="81"/>
      <c r="BI59" s="81"/>
      <c r="BJ59" s="81"/>
      <c r="BK59" s="82"/>
      <c r="BL59" s="69" t="s">
        <v>169</v>
      </c>
      <c r="BM59" s="70" t="s">
        <v>169</v>
      </c>
      <c r="BN59" s="70" t="s">
        <v>169</v>
      </c>
      <c r="BO59" s="83" t="s">
        <v>128</v>
      </c>
      <c r="BP59" s="83"/>
      <c r="BQ59" s="84"/>
      <c r="BR59" s="85" t="s">
        <v>169</v>
      </c>
      <c r="BS59" s="69"/>
      <c r="BT59" s="71"/>
      <c r="BU59" s="69"/>
      <c r="BV59" s="70"/>
      <c r="BW59" s="86"/>
      <c r="BX59" s="86"/>
      <c r="BY59" s="69"/>
      <c r="BZ59" s="70"/>
      <c r="CA59" s="70"/>
      <c r="CB59" s="71" t="e">
        <v>#REF!</v>
      </c>
      <c r="CC59" s="87"/>
      <c r="CD59" s="86"/>
      <c r="CE59" s="86"/>
      <c r="CF59" s="70"/>
      <c r="CG59" s="70"/>
      <c r="CH59" s="70"/>
      <c r="CI59" s="70" t="e">
        <v>#REF!</v>
      </c>
      <c r="CJ59" s="87"/>
      <c r="CK59" s="86"/>
      <c r="CL59" s="88"/>
      <c r="CM59" s="89"/>
      <c r="CN59" s="64"/>
    </row>
    <row r="60" spans="1:92" x14ac:dyDescent="0.35">
      <c r="A60" s="65">
        <v>48</v>
      </c>
      <c r="B60" s="66"/>
      <c r="C60" s="67"/>
      <c r="D60" s="67"/>
      <c r="E60" s="67"/>
      <c r="F60" s="67"/>
      <c r="G60" s="67"/>
      <c r="H60" s="67"/>
      <c r="I60" s="67"/>
      <c r="J60" s="67"/>
      <c r="K60" s="67"/>
      <c r="L60" s="68"/>
      <c r="M60" s="69"/>
      <c r="N60" s="70"/>
      <c r="O60" s="70"/>
      <c r="P60" s="70"/>
      <c r="Q60" s="70"/>
      <c r="R60" s="70"/>
      <c r="S60" s="71"/>
      <c r="T60" s="72"/>
      <c r="U60" s="73"/>
      <c r="V60" s="73" t="s">
        <v>169</v>
      </c>
      <c r="W60" s="73" t="s">
        <v>169</v>
      </c>
      <c r="X60" s="73" t="s">
        <v>169</v>
      </c>
      <c r="Y60" s="73" t="s">
        <v>169</v>
      </c>
      <c r="Z60" s="68" t="s">
        <v>169</v>
      </c>
      <c r="AA60" s="74"/>
      <c r="AB60" s="75"/>
      <c r="AC60" s="75"/>
      <c r="AD60" s="75"/>
      <c r="AE60" s="75"/>
      <c r="AF60" s="75"/>
      <c r="AG60" s="75"/>
      <c r="AH60" s="75"/>
      <c r="AI60" s="75"/>
      <c r="AJ60" s="76"/>
      <c r="AK60" s="77"/>
      <c r="AL60" s="78"/>
      <c r="AM60" s="78"/>
      <c r="AN60" s="78"/>
      <c r="AO60" s="78"/>
      <c r="AP60" s="78"/>
      <c r="AQ60" s="78"/>
      <c r="AR60" s="78"/>
      <c r="AS60" s="78"/>
      <c r="AT60" s="78"/>
      <c r="AU60" s="78"/>
      <c r="AV60" s="78"/>
      <c r="AW60" s="79"/>
      <c r="AX60" s="80"/>
      <c r="AY60" s="81"/>
      <c r="AZ60" s="81"/>
      <c r="BA60" s="81"/>
      <c r="BB60" s="81"/>
      <c r="BC60" s="81"/>
      <c r="BD60" s="81"/>
      <c r="BE60" s="81"/>
      <c r="BF60" s="81"/>
      <c r="BG60" s="81"/>
      <c r="BH60" s="81"/>
      <c r="BI60" s="81"/>
      <c r="BJ60" s="81"/>
      <c r="BK60" s="82"/>
      <c r="BL60" s="69" t="s">
        <v>169</v>
      </c>
      <c r="BM60" s="70" t="s">
        <v>169</v>
      </c>
      <c r="BN60" s="70" t="s">
        <v>169</v>
      </c>
      <c r="BO60" s="83" t="s">
        <v>128</v>
      </c>
      <c r="BP60" s="83"/>
      <c r="BQ60" s="84"/>
      <c r="BR60" s="85" t="s">
        <v>169</v>
      </c>
      <c r="BS60" s="69"/>
      <c r="BT60" s="71"/>
      <c r="BU60" s="69"/>
      <c r="BV60" s="70"/>
      <c r="BW60" s="86"/>
      <c r="BX60" s="86"/>
      <c r="BY60" s="69"/>
      <c r="BZ60" s="70"/>
      <c r="CA60" s="70"/>
      <c r="CB60" s="71" t="e">
        <v>#REF!</v>
      </c>
      <c r="CC60" s="87"/>
      <c r="CD60" s="86"/>
      <c r="CE60" s="86"/>
      <c r="CF60" s="70"/>
      <c r="CG60" s="70"/>
      <c r="CH60" s="70"/>
      <c r="CI60" s="70" t="e">
        <v>#REF!</v>
      </c>
      <c r="CJ60" s="87"/>
      <c r="CK60" s="86"/>
      <c r="CL60" s="88"/>
      <c r="CM60" s="89"/>
      <c r="CN60" s="64"/>
    </row>
    <row r="61" spans="1:92" ht="15" thickBot="1" x14ac:dyDescent="0.4">
      <c r="A61" s="65">
        <v>49</v>
      </c>
      <c r="B61" s="66"/>
      <c r="C61" s="67"/>
      <c r="D61" s="67"/>
      <c r="E61" s="67"/>
      <c r="F61" s="67"/>
      <c r="G61" s="67"/>
      <c r="H61" s="67"/>
      <c r="I61" s="67"/>
      <c r="J61" s="67"/>
      <c r="K61" s="67"/>
      <c r="L61" s="68"/>
      <c r="M61" s="69"/>
      <c r="N61" s="70"/>
      <c r="O61" s="70"/>
      <c r="P61" s="70"/>
      <c r="Q61" s="70"/>
      <c r="R61" s="70"/>
      <c r="S61" s="71"/>
      <c r="T61" s="72"/>
      <c r="U61" s="73"/>
      <c r="V61" s="73" t="s">
        <v>169</v>
      </c>
      <c r="W61" s="73" t="s">
        <v>169</v>
      </c>
      <c r="X61" s="73" t="s">
        <v>169</v>
      </c>
      <c r="Y61" s="73" t="s">
        <v>169</v>
      </c>
      <c r="Z61" s="68" t="s">
        <v>169</v>
      </c>
      <c r="AA61" s="74"/>
      <c r="AB61" s="75"/>
      <c r="AC61" s="75"/>
      <c r="AD61" s="75"/>
      <c r="AE61" s="75"/>
      <c r="AF61" s="75"/>
      <c r="AG61" s="75"/>
      <c r="AH61" s="75"/>
      <c r="AI61" s="75"/>
      <c r="AJ61" s="76"/>
      <c r="AK61" s="77"/>
      <c r="AL61" s="78"/>
      <c r="AM61" s="78"/>
      <c r="AN61" s="78"/>
      <c r="AO61" s="78"/>
      <c r="AP61" s="78"/>
      <c r="AQ61" s="78"/>
      <c r="AR61" s="78"/>
      <c r="AS61" s="78"/>
      <c r="AT61" s="78"/>
      <c r="AU61" s="78"/>
      <c r="AV61" s="78"/>
      <c r="AW61" s="79"/>
      <c r="AX61" s="80"/>
      <c r="AY61" s="81"/>
      <c r="AZ61" s="81"/>
      <c r="BA61" s="81"/>
      <c r="BB61" s="81"/>
      <c r="BC61" s="81"/>
      <c r="BD61" s="81"/>
      <c r="BE61" s="81"/>
      <c r="BF61" s="81"/>
      <c r="BG61" s="81"/>
      <c r="BH61" s="81"/>
      <c r="BI61" s="81"/>
      <c r="BJ61" s="81"/>
      <c r="BK61" s="82"/>
      <c r="BL61" s="69" t="s">
        <v>169</v>
      </c>
      <c r="BM61" s="70" t="s">
        <v>169</v>
      </c>
      <c r="BN61" s="70" t="s">
        <v>169</v>
      </c>
      <c r="BO61" s="83" t="s">
        <v>128</v>
      </c>
      <c r="BP61" s="83"/>
      <c r="BQ61" s="84"/>
      <c r="BR61" s="85" t="s">
        <v>169</v>
      </c>
      <c r="BS61" s="69"/>
      <c r="BT61" s="71"/>
      <c r="BU61" s="69"/>
      <c r="BV61" s="70"/>
      <c r="BW61" s="86"/>
      <c r="BX61" s="86"/>
      <c r="BY61" s="69"/>
      <c r="BZ61" s="70"/>
      <c r="CA61" s="70"/>
      <c r="CB61" s="71" t="e">
        <v>#REF!</v>
      </c>
      <c r="CC61" s="87"/>
      <c r="CD61" s="86"/>
      <c r="CE61" s="86"/>
      <c r="CF61" s="70"/>
      <c r="CG61" s="70"/>
      <c r="CH61" s="70"/>
      <c r="CI61" s="70" t="e">
        <v>#REF!</v>
      </c>
      <c r="CJ61" s="87"/>
      <c r="CK61" s="86"/>
      <c r="CL61" s="88"/>
      <c r="CM61" s="89"/>
      <c r="CN61" s="64"/>
    </row>
    <row r="62" spans="1:92" x14ac:dyDescent="0.35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1"/>
      <c r="N62" s="91"/>
      <c r="O62" s="91"/>
      <c r="P62" s="91"/>
      <c r="Q62" s="91"/>
      <c r="R62" s="91"/>
      <c r="S62" s="91"/>
      <c r="T62" s="91"/>
      <c r="U62" s="91"/>
      <c r="V62" s="91"/>
      <c r="W62" s="91"/>
      <c r="X62" s="91"/>
      <c r="Y62" s="91"/>
      <c r="Z62" s="91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  <c r="AX62" s="94"/>
      <c r="AY62" s="94"/>
      <c r="AZ62" s="94"/>
      <c r="BA62" s="94"/>
      <c r="BB62" s="94"/>
      <c r="BC62" s="94"/>
      <c r="BD62" s="94"/>
      <c r="BE62" s="94"/>
      <c r="BF62" s="94"/>
      <c r="BG62" s="94"/>
      <c r="BH62" s="94"/>
      <c r="BI62" s="94"/>
      <c r="BJ62" s="94"/>
      <c r="BK62" s="94"/>
      <c r="BL62" s="91"/>
      <c r="BM62" s="91"/>
      <c r="BN62" s="91"/>
      <c r="BO62" s="95"/>
      <c r="BP62" s="95"/>
      <c r="BQ62" s="95"/>
      <c r="BR62" s="95"/>
      <c r="BS62" s="91"/>
      <c r="BT62" s="91"/>
      <c r="BU62" s="91"/>
      <c r="BV62" s="91"/>
      <c r="BW62" s="96"/>
      <c r="BX62" s="96"/>
      <c r="BY62" s="91"/>
      <c r="BZ62" s="91"/>
      <c r="CA62" s="91"/>
      <c r="CB62" s="91"/>
      <c r="CC62" s="96"/>
      <c r="CD62" s="96"/>
      <c r="CE62" s="96"/>
      <c r="CF62" s="91"/>
      <c r="CG62" s="91"/>
      <c r="CH62" s="91"/>
      <c r="CI62" s="91"/>
      <c r="CJ62" s="91"/>
      <c r="CK62" s="91"/>
      <c r="CL62" s="97"/>
      <c r="CM62" s="97"/>
    </row>
  </sheetData>
  <mergeCells count="13">
    <mergeCell ref="AX11:BK11"/>
    <mergeCell ref="A11:L11"/>
    <mergeCell ref="M11:S11"/>
    <mergeCell ref="T11:Z11"/>
    <mergeCell ref="AA11:AJ11"/>
    <mergeCell ref="AK11:AW11"/>
    <mergeCell ref="CC11:CI11"/>
    <mergeCell ref="BU11:BX11"/>
    <mergeCell ref="CL11:CM11"/>
    <mergeCell ref="CJ11:CK11"/>
    <mergeCell ref="BL11:BR11"/>
    <mergeCell ref="BS11:BT11"/>
    <mergeCell ref="BY11:CB11"/>
  </mergeCells>
  <conditionalFormatting sqref="BQ13:BQ61">
    <cfRule type="expression" dxfId="111" priority="4">
      <formula>$BQ13="normaal"</formula>
    </cfRule>
    <cfRule type="expression" dxfId="110" priority="5">
      <formula>$BQ13="verhoogd"</formula>
    </cfRule>
    <cfRule type="expression" dxfId="109" priority="6">
      <formula>$BQ13="hoog"</formula>
    </cfRule>
    <cfRule type="expression" dxfId="108" priority="7">
      <formula>$BQ13="acuut"</formula>
    </cfRule>
  </conditionalFormatting>
  <conditionalFormatting sqref="BW13:BW61">
    <cfRule type="expression" dxfId="107" priority="8">
      <formula>$BW13="V"</formula>
    </cfRule>
    <cfRule type="expression" dxfId="106" priority="10">
      <formula>$BW13="ECO"</formula>
    </cfRule>
  </conditionalFormatting>
  <conditionalFormatting sqref="CF13:CF61">
    <cfRule type="expression" dxfId="105" priority="9">
      <formula>$CF13="V"</formula>
    </cfRule>
    <cfRule type="expression" dxfId="104" priority="11">
      <formula>$CF13="ECO"</formula>
    </cfRule>
  </conditionalFormatting>
  <conditionalFormatting sqref="C2:C5 C7:C9">
    <cfRule type="containsBlanks" dxfId="103" priority="3">
      <formula>LEN(TRIM(C2))=0</formula>
    </cfRule>
  </conditionalFormatting>
  <conditionalFormatting sqref="BR13:BR61">
    <cfRule type="expression" dxfId="102" priority="30">
      <formula>$BR13="normaal"</formula>
    </cfRule>
    <cfRule type="expression" dxfId="101" priority="31">
      <formula>$BR13="verhoogd"</formula>
    </cfRule>
    <cfRule type="expression" dxfId="100" priority="32">
      <formula>$BR13="hoog"</formula>
    </cfRule>
    <cfRule type="expression" dxfId="99" priority="33">
      <formula>$BR13="acuut"</formula>
    </cfRule>
    <cfRule type="cellIs" dxfId="98" priority="34" stopIfTrue="1" operator="notEqual">
      <formula>$BQ13</formula>
    </cfRule>
    <cfRule type="expression" dxfId="97" priority="35">
      <formula>$BV13="X"</formula>
    </cfRule>
    <cfRule type="expression" dxfId="96" priority="36">
      <formula>$BX13="X"</formula>
    </cfRule>
    <cfRule type="expression" dxfId="95" priority="37">
      <formula>$BZ13="X"</formula>
    </cfRule>
    <cfRule type="expression" dxfId="94" priority="38">
      <formula>$CD13="X"</formula>
    </cfRule>
    <cfRule type="expression" dxfId="93" priority="39">
      <formula>$CG13="X"</formula>
    </cfRule>
  </conditionalFormatting>
  <dataValidations count="46">
    <dataValidation type="list" allowBlank="1" showInputMessage="1" showErrorMessage="1" sqref="BW13:BW1048576 CF13:CF1048576" xr:uid="{B6E91742-5EAD-4B18-908C-DC6E91D4EF7E}">
      <formula1>Advies</formula1>
    </dataValidation>
    <dataValidation type="list" allowBlank="1" showInputMessage="1" showErrorMessage="1" sqref="BU13:BU1048576 CC13:CC1048576" xr:uid="{60961DB1-2C2A-44D5-B246-DD1DE9BEA34D}">
      <formula1>NO</formula1>
    </dataValidation>
    <dataValidation type="list" allowBlank="1" showInputMessage="1" showErrorMessage="1" sqref="BS13:BS1048576" xr:uid="{B4A52BBB-C290-4BB8-AEF0-148FEBDE10D0}">
      <formula1>Urgentie</formula1>
    </dataValidation>
    <dataValidation type="list" allowBlank="1" showInputMessage="1" showErrorMessage="1" sqref="BQ13:BR1048576" xr:uid="{A306DFE8-A723-4628-B860-9CBD024AD808}">
      <formula1>Risico</formula1>
    </dataValidation>
    <dataValidation type="list" allowBlank="1" showInputMessage="1" showErrorMessage="1" sqref="BE13:BE1048576" xr:uid="{87764B1F-E7A3-402B-A8C2-7FECCB2D7014}">
      <formula1>Snoeiverleden</formula1>
    </dataValidation>
    <dataValidation type="list" allowBlank="1" showInputMessage="1" showErrorMessage="1" sqref="AY13:AY1048576" xr:uid="{B70C9C69-4BBF-4238-9D6F-CC966CF68C19}">
      <formula1>Dood_hout</formula1>
    </dataValidation>
    <dataValidation type="list" allowBlank="1" showInputMessage="1" showErrorMessage="1" sqref="AL13:AL1048576 AN13:AQ1048576 AZ13:BD1048576" xr:uid="{AE18D56E-CCF0-41BE-B91C-FA6481FEB820}">
      <formula1>Aantal</formula1>
    </dataValidation>
    <dataValidation type="list" allowBlank="1" showInputMessage="1" showErrorMessage="1" sqref="AE13:AE1048576 AR13:AR1048576 BF13:BF1048576" xr:uid="{1230F4E5-67C4-4E10-AA9F-4798005F74A2}">
      <formula1>Aantasting</formula1>
    </dataValidation>
    <dataValidation type="list" allowBlank="1" showInputMessage="1" showErrorMessage="1" sqref="AB13:AD1048576 AK13:AK1048576 AM13:AM1048576" xr:uid="{831C226E-9B19-429A-AF6A-9BF7FA1DE48C}">
      <formula1>Percentage</formula1>
    </dataValidation>
    <dataValidation type="list" allowBlank="1" showInputMessage="1" showErrorMessage="1" sqref="AA13:AA1048576" xr:uid="{DA89F6E0-4890-4081-9461-03E9EE8931A3}">
      <formula1>Wortelschade</formula1>
    </dataValidation>
    <dataValidation type="list" allowBlank="1" showInputMessage="1" showErrorMessage="1" sqref="C9 CA13:CA1048576 CE13:CE1048576 CH13:CH1048576" xr:uid="{CAF10497-83E4-4106-B32B-1B0379453659}">
      <formula1>Frequentie</formula1>
    </dataValidation>
    <dataValidation type="list" allowBlank="1" showInputMessage="1" showErrorMessage="1" sqref="G14:G61" xr:uid="{A9A3C1DE-C145-4DE7-9F31-1262DC9A5463}">
      <formula1>Conditie</formula1>
    </dataValidation>
    <dataValidation type="list" allowBlank="1" showInputMessage="1" showErrorMessage="1" sqref="CJ13:CJ61 CK13" xr:uid="{6CFBE3AA-FB4C-4463-8A74-F312CE8D5C2E}">
      <formula1>Advies_groeiplaats</formula1>
    </dataValidation>
    <dataValidation type="list" allowBlank="1" showInputMessage="1" showErrorMessage="1" sqref="CJ62:CK1048576" xr:uid="{E6D65CED-8C94-4249-9E62-7E2B447084D8}">
      <formula1>Manuren</formula1>
    </dataValidation>
    <dataValidation type="list" allowBlank="1" showInputMessage="1" showErrorMessage="1" sqref="BK62:BK1048576 BJ13:BJ61" xr:uid="{4AB11ACB-0C73-4AA7-9EC9-37268C3B3243}">
      <formula1>K__Blanco_4</formula1>
    </dataValidation>
    <dataValidation type="list" allowBlank="1" showInputMessage="1" showErrorMessage="1" sqref="BJ62:BJ1048576 BI13:BI61" xr:uid="{F13CD3FF-6420-49F6-A363-8E344D6F66AB}">
      <formula1>K__Blanco_3</formula1>
    </dataValidation>
    <dataValidation type="list" allowBlank="1" showInputMessage="1" showErrorMessage="1" sqref="BI62:BI1048576 BH13:BH61" xr:uid="{5139EBE0-A327-4231-852E-0C5C8A022399}">
      <formula1>K__Blanco_2</formula1>
    </dataValidation>
    <dataValidation type="list" allowBlank="1" showInputMessage="1" showErrorMessage="1" sqref="BH62:BH1048576 BG13:BG61" xr:uid="{D1168073-23A4-41F1-A690-177B5A2D8FDF}">
      <formula1>K__Blanco_1</formula1>
    </dataValidation>
    <dataValidation type="list" allowBlank="1" showInputMessage="1" showErrorMessage="1" sqref="BY13:BZ1048576 BV13:BV1048576 BT13:BT1048576 CD13:CD1048576 BX13:BX1048576 CG13:CG1048576 AX13:AX1048576 CK14:CK61" xr:uid="{827E33F6-5CA0-49E2-A213-CC52D13F88E4}">
      <formula1>Check</formula1>
    </dataValidation>
    <dataValidation type="list" allowBlank="1" showInputMessage="1" showErrorMessage="1" sqref="AW62:AW1048576 AV13:AV61" xr:uid="{6A9721F7-4ED5-4EF2-862C-CBC8684546C4}">
      <formula1>S__Blanco_4</formula1>
    </dataValidation>
    <dataValidation type="list" allowBlank="1" showInputMessage="1" showErrorMessage="1" sqref="AV62:AV1048576 AU13:AU61" xr:uid="{E606EF4C-0646-4A6D-A842-4467228ADFE2}">
      <formula1>S__Blanco_3</formula1>
    </dataValidation>
    <dataValidation type="list" allowBlank="1" showInputMessage="1" showErrorMessage="1" sqref="AU62:AU1048576 AT13:AT61" xr:uid="{47E2984B-E748-49CC-B558-802A0A9E0FE6}">
      <formula1>S__Blanco_2</formula1>
    </dataValidation>
    <dataValidation type="list" allowBlank="1" showInputMessage="1" showErrorMessage="1" sqref="AT62:AT1048576 AS13:AS61" xr:uid="{3798FB2E-DAD6-48E7-B1CE-BC94D1BAFAF2}">
      <formula1>S__Blanco_1</formula1>
    </dataValidation>
    <dataValidation type="list" allowBlank="1" showInputMessage="1" showErrorMessage="1" sqref="BK13:BK61 BG62:BG1048576 AJ13:AJ61 AF62:AF1048576 AS62:AS1048576 AW13:AW61 BP13:BP1048576" xr:uid="{419E2100-3BB3-4037-96E2-DF0A0A28B9EE}">
      <formula1>KOF_KOS</formula1>
    </dataValidation>
    <dataValidation type="list" allowBlank="1" showInputMessage="1" showErrorMessage="1" sqref="AJ62:AJ1048576 AI13:AI61" xr:uid="{532E2F36-EA22-4738-AE8B-8FFC1BE588CB}">
      <formula1>V__Blanco_4</formula1>
    </dataValidation>
    <dataValidation type="list" allowBlank="1" showInputMessage="1" showErrorMessage="1" sqref="AI62:AI1048576 AH13:AH61" xr:uid="{C154D653-40EE-4FD7-A02F-421E8479F81A}">
      <formula1>V__Blanco_3</formula1>
    </dataValidation>
    <dataValidation type="list" allowBlank="1" showInputMessage="1" showErrorMessage="1" sqref="AH62:AH1048576 AG13:AG61" xr:uid="{53E6DB3B-B94C-4C83-AEE0-8688984FCCA9}">
      <formula1>V__Blanco_2</formula1>
    </dataValidation>
    <dataValidation type="list" allowBlank="1" showInputMessage="1" showErrorMessage="1" sqref="AG62:AG1048576 AF13:AF61" xr:uid="{A5FC9EB4-3A94-4671-A0F8-DA0F3258472B}">
      <formula1>V__Blanco_1</formula1>
    </dataValidation>
    <dataValidation type="list" allowBlank="1" showInputMessage="1" showErrorMessage="1" sqref="U13:U61" xr:uid="{C7DA8D00-D0CA-47D0-87E3-6B3092D12C33}">
      <formula1>Straal_kroon__m</formula1>
    </dataValidation>
    <dataValidation type="list" allowBlank="1" showInputMessage="1" showErrorMessage="1" sqref="T13:T61" xr:uid="{7E6BB143-DA18-47FF-B090-C02F3BFF62F9}">
      <formula1>Te_behouden</formula1>
    </dataValidation>
    <dataValidation type="list" allowBlank="1" showInputMessage="1" showErrorMessage="1" sqref="S13:S61" xr:uid="{8A89CA63-2E4C-4AD7-8F8B-C587D3909297}">
      <formula1>Blanco_8</formula1>
    </dataValidation>
    <dataValidation type="list" allowBlank="1" showInputMessage="1" showErrorMessage="1" sqref="R13:R61" xr:uid="{4A876140-6906-4B86-AB9B-2DC5A25022F5}">
      <formula1>Blanco_7</formula1>
    </dataValidation>
    <dataValidation type="list" allowBlank="1" showInputMessage="1" showErrorMessage="1" sqref="Q13:Q61" xr:uid="{C06F4983-583A-408B-87B1-028FAF095B29}">
      <formula1>Blanco_6</formula1>
    </dataValidation>
    <dataValidation type="list" allowBlank="1" showInputMessage="1" showErrorMessage="1" sqref="P13:P61" xr:uid="{16288F21-4A6C-44DB-9FB1-583BB01C8472}">
      <formula1>Blanco_5</formula1>
    </dataValidation>
    <dataValidation type="list" allowBlank="1" showInputMessage="1" showErrorMessage="1" sqref="O13:O61" xr:uid="{3424B270-82AA-4E97-98FD-2FCF6E082181}">
      <formula1>Beoordeling_groeiplaats</formula1>
    </dataValidation>
    <dataValidation type="list" allowBlank="1" showInputMessage="1" showErrorMessage="1" sqref="N13:N61" xr:uid="{2539512B-CA2A-464C-A201-C5668A6179E5}">
      <formula1>Maaiveld</formula1>
    </dataValidation>
    <dataValidation type="list" allowBlank="1" showInputMessage="1" showErrorMessage="1" sqref="M13:M61" xr:uid="{CEC8B75C-09A6-4323-ADCE-9BD3935887BD}">
      <formula1>Betreding</formula1>
    </dataValidation>
    <dataValidation type="list" allowBlank="1" showInputMessage="1" showErrorMessage="1" sqref="L13:L61" xr:uid="{FABA5588-52A2-40C2-8289-7F04293FF5BA}">
      <formula1>Blanco_4</formula1>
    </dataValidation>
    <dataValidation type="list" allowBlank="1" showInputMessage="1" showErrorMessage="1" sqref="K13:K61" xr:uid="{5C99BE7B-70A4-4974-BEA5-1A6D760370EC}">
      <formula1>Blanco_3</formula1>
    </dataValidation>
    <dataValidation type="list" allowBlank="1" showInputMessage="1" showErrorMessage="1" sqref="J13:J61" xr:uid="{C1A28EDC-602B-4032-8E61-00756A1600F2}">
      <formula1>Blanco_2</formula1>
    </dataValidation>
    <dataValidation type="list" allowBlank="1" showInputMessage="1" showErrorMessage="1" sqref="I13:I61" xr:uid="{2601471E-B746-49F4-946C-B5C3D09D3001}">
      <formula1>Blanco_1</formula1>
    </dataValidation>
    <dataValidation type="list" allowBlank="1" showInputMessage="1" sqref="G13" xr:uid="{1D798F10-FD46-4DB6-B6AD-7A5CD2215ED2}">
      <formula1>Conditie</formula1>
    </dataValidation>
    <dataValidation type="list" allowBlank="1" showInputMessage="1" showErrorMessage="1" sqref="F13:F61" xr:uid="{C19FD6B2-86BA-400B-9298-0D2EEC12452D}">
      <formula1>Onderhoudstoestand</formula1>
    </dataValidation>
    <dataValidation type="list" allowBlank="1" showInputMessage="1" showErrorMessage="1" sqref="E13:E61" xr:uid="{921064A4-9E89-4D30-A0CF-9AAFF7C6F060}">
      <formula1>Eindbeeld</formula1>
    </dataValidation>
    <dataValidation type="list" allowBlank="1" showInputMessage="1" showErrorMessage="1" sqref="D13:D61" xr:uid="{BD331469-7B34-4C41-B426-2BB237D9EC87}">
      <formula1>Fase</formula1>
    </dataValidation>
    <dataValidation type="list" allowBlank="1" showInputMessage="1" sqref="B13:B61" xr:uid="{FE62BFD2-8782-45A3-A8B0-E2D4C3DCFBB8}">
      <formula1>Nederlandse_naam</formula1>
    </dataValidation>
  </dataValidations>
  <pageMargins left="0.70866141732283472" right="0.55118110236220474" top="0.78740157480314965" bottom="0.74803149606299213" header="0.31496062992125984" footer="0.31496062992125984"/>
  <pageSetup paperSize="9" scale="20" fitToHeight="0" orientation="landscape" r:id="rId1"/>
  <headerFooter scaleWithDoc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2021</vt:lpstr>
      <vt:lpstr>'2021'!Afdrukbereik</vt:lpstr>
      <vt:lpstr>'2021'!Afdruktitels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Stammes</dc:creator>
  <cp:lastModifiedBy>Mark Stammes</cp:lastModifiedBy>
  <dcterms:created xsi:type="dcterms:W3CDTF">2021-03-03T10:34:27Z</dcterms:created>
  <dcterms:modified xsi:type="dcterms:W3CDTF">2021-03-03T10:35:12Z</dcterms:modified>
</cp:coreProperties>
</file>